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torg.sharepoint.com/sites/UBWintegrasjonerSAAS/Delte dokumenter/ERP SaaS arbeidsdokumenter/Anskaffelsesprosessen/Anskaffelsesdokumenter/Prisskjema Drammen/"/>
    </mc:Choice>
  </mc:AlternateContent>
  <xr:revisionPtr revIDLastSave="1437" documentId="8_{F4D8D994-9E68-41E8-856F-F86C506B5D28}" xr6:coauthVersionLast="47" xr6:coauthVersionMax="47" xr10:uidLastSave="{8861AB98-C8BB-4F42-B208-BCB4806E5AC9}"/>
  <bookViews>
    <workbookView xWindow="54495" yWindow="0" windowWidth="26010" windowHeight="20985" tabRatio="846" xr2:uid="{8BFA71AD-0B19-4E35-943A-70259DE1DF99}"/>
  </bookViews>
  <sheets>
    <sheet name="Veiledning" sheetId="10" r:id="rId1"/>
    <sheet name="Etablering (prosjekt)" sheetId="11" r:id="rId2"/>
    <sheet name="Skytjenester (abonnement)" sheetId="12" r:id="rId3"/>
    <sheet name="Transaksjoner" sheetId="13" r:id="rId4"/>
    <sheet name="Integrasjoner" sheetId="14" r:id="rId5"/>
    <sheet name="Timespriser i forvaltning" sheetId="15" r:id="rId6"/>
    <sheet name="Totalpris til evaluering" sheetId="16" r:id="rId7"/>
    <sheet name="Opsjoner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4" l="1"/>
  <c r="D14" i="17"/>
  <c r="C14" i="17"/>
  <c r="D15" i="11"/>
  <c r="E8" i="15"/>
  <c r="E7" i="15"/>
  <c r="E6" i="15"/>
  <c r="G61" i="14"/>
  <c r="F61" i="14"/>
  <c r="G63" i="14"/>
  <c r="F60" i="14"/>
  <c r="F63" i="14" s="1"/>
  <c r="G55" i="14"/>
  <c r="F55" i="14"/>
  <c r="G54" i="14"/>
  <c r="F54" i="14"/>
  <c r="G53" i="14"/>
  <c r="F53" i="14"/>
  <c r="G52" i="14"/>
  <c r="F52" i="14"/>
  <c r="G51" i="14"/>
  <c r="F51" i="14"/>
  <c r="G50" i="14"/>
  <c r="F50" i="14"/>
  <c r="G49" i="14"/>
  <c r="F49" i="14"/>
  <c r="G48" i="14"/>
  <c r="F48" i="14"/>
  <c r="G47" i="14"/>
  <c r="F47" i="14"/>
  <c r="G46" i="14"/>
  <c r="F46" i="14"/>
  <c r="G45" i="14"/>
  <c r="F45" i="14"/>
  <c r="G44" i="14"/>
  <c r="F44" i="14"/>
  <c r="G43" i="14"/>
  <c r="F43" i="14"/>
  <c r="G42" i="14"/>
  <c r="F42" i="14"/>
  <c r="G41" i="14"/>
  <c r="F41" i="14"/>
  <c r="G40" i="14"/>
  <c r="F40" i="14"/>
  <c r="G39" i="14"/>
  <c r="F39" i="14"/>
  <c r="G38" i="14"/>
  <c r="F38" i="14"/>
  <c r="G37" i="14"/>
  <c r="F37" i="14"/>
  <c r="G36" i="14"/>
  <c r="F36" i="14"/>
  <c r="G35" i="14"/>
  <c r="F35" i="14"/>
  <c r="G34" i="14"/>
  <c r="F34" i="14"/>
  <c r="G33" i="14"/>
  <c r="F33" i="14"/>
  <c r="G32" i="14"/>
  <c r="F32" i="14"/>
  <c r="G31" i="14"/>
  <c r="F31" i="14"/>
  <c r="G30" i="14"/>
  <c r="F30" i="14"/>
  <c r="G29" i="14"/>
  <c r="F29" i="14"/>
  <c r="G28" i="14"/>
  <c r="F28" i="14"/>
  <c r="G27" i="14"/>
  <c r="F27" i="14"/>
  <c r="G26" i="14"/>
  <c r="F26" i="14"/>
  <c r="G25" i="14"/>
  <c r="F25" i="14"/>
  <c r="G24" i="14"/>
  <c r="F24" i="14"/>
  <c r="G23" i="14"/>
  <c r="F23" i="14"/>
  <c r="G22" i="14"/>
  <c r="F22" i="14"/>
  <c r="G21" i="14"/>
  <c r="F21" i="14"/>
  <c r="G20" i="14"/>
  <c r="F20" i="14"/>
  <c r="G19" i="14"/>
  <c r="F19" i="14"/>
  <c r="G18" i="14"/>
  <c r="F18" i="14"/>
  <c r="G17" i="14"/>
  <c r="F17" i="14"/>
  <c r="G16" i="14"/>
  <c r="F16" i="14"/>
  <c r="G15" i="14"/>
  <c r="F15" i="14"/>
  <c r="G14" i="14"/>
  <c r="F14" i="14"/>
  <c r="G13" i="14"/>
  <c r="F13" i="14"/>
  <c r="G12" i="14"/>
  <c r="F12" i="14"/>
  <c r="G11" i="14"/>
  <c r="F11" i="14"/>
  <c r="G10" i="14"/>
  <c r="F10" i="14"/>
  <c r="G9" i="14"/>
  <c r="F9" i="14"/>
  <c r="G8" i="14"/>
  <c r="F8" i="14"/>
  <c r="G7" i="14"/>
  <c r="F7" i="14"/>
  <c r="G6" i="14"/>
  <c r="F6" i="14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23" i="13"/>
  <c r="F22" i="13"/>
  <c r="F21" i="13"/>
  <c r="F7" i="13"/>
  <c r="F6" i="13"/>
  <c r="F14" i="12"/>
  <c r="F37" i="12"/>
  <c r="F36" i="12"/>
  <c r="F35" i="12"/>
  <c r="F34" i="12"/>
  <c r="F32" i="12"/>
  <c r="F30" i="12"/>
  <c r="F29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3" i="12"/>
  <c r="F12" i="12"/>
  <c r="F11" i="12"/>
  <c r="F10" i="12"/>
  <c r="F9" i="12"/>
  <c r="F8" i="12"/>
  <c r="F7" i="12"/>
  <c r="F6" i="12"/>
  <c r="E10" i="15" l="1"/>
  <c r="C10" i="16"/>
  <c r="D10" i="16"/>
  <c r="F25" i="13"/>
  <c r="F39" i="12"/>
  <c r="D7" i="16" s="1"/>
  <c r="C6" i="16"/>
  <c r="F6" i="16" s="1"/>
  <c r="F57" i="14"/>
  <c r="C9" i="16" s="1"/>
  <c r="G57" i="14"/>
  <c r="D9" i="16" s="1"/>
  <c r="F10" i="16" l="1"/>
  <c r="D11" i="16"/>
  <c r="F11" i="16" s="1"/>
  <c r="D8" i="16"/>
  <c r="F8" i="16" s="1"/>
  <c r="F9" i="16"/>
  <c r="F7" i="16"/>
  <c r="C13" i="16"/>
  <c r="D13" i="16" l="1"/>
  <c r="F13" i="16"/>
</calcChain>
</file>

<file path=xl/sharedStrings.xml><?xml version="1.0" encoding="utf-8"?>
<sst xmlns="http://schemas.openxmlformats.org/spreadsheetml/2006/main" count="250" uniqueCount="214">
  <si>
    <t>Etablering</t>
  </si>
  <si>
    <t>Forklaring</t>
  </si>
  <si>
    <t>Skytjenester</t>
  </si>
  <si>
    <t xml:space="preserve">Transaksjoner </t>
  </si>
  <si>
    <t>Opsjoner</t>
  </si>
  <si>
    <t>Opplæring</t>
  </si>
  <si>
    <t>Ansatte</t>
  </si>
  <si>
    <t>Innbyggere</t>
  </si>
  <si>
    <t>Timespris konsulent i forvaltning</t>
  </si>
  <si>
    <t>Forvalter/administrator</t>
  </si>
  <si>
    <t>Arkfane</t>
  </si>
  <si>
    <t>Etableringskostnader - implementeringsprosjekt</t>
  </si>
  <si>
    <t>Beskrivelse</t>
  </si>
  <si>
    <t>Estimert kostnad</t>
  </si>
  <si>
    <t>Kommentar</t>
  </si>
  <si>
    <t>&lt;Spesifiser kostnad&gt;</t>
  </si>
  <si>
    <t>Sum kostnader etablering</t>
  </si>
  <si>
    <t>Årlig abonnementskost for SAAS-tjenester</t>
  </si>
  <si>
    <t xml:space="preserve">Beskrivelse </t>
  </si>
  <si>
    <t>Estimert pris eksl. mva (Årlig kost)</t>
  </si>
  <si>
    <t>Sum årlig tjenesteavgift</t>
  </si>
  <si>
    <t>Ledere med økonomi- og personalansvar</t>
  </si>
  <si>
    <t>Kjernebrukere innen regnskap og økonomi</t>
  </si>
  <si>
    <t>Ledere</t>
  </si>
  <si>
    <t>Antall innbyggere i kommunen</t>
  </si>
  <si>
    <t>Enhetspris (årlig)</t>
  </si>
  <si>
    <t>Transaksjoner</t>
  </si>
  <si>
    <t xml:space="preserve">Pris per stk. </t>
  </si>
  <si>
    <t>Pris per år</t>
  </si>
  <si>
    <t>Kommentarer</t>
  </si>
  <si>
    <t xml:space="preserve">Integrasjoner </t>
  </si>
  <si>
    <t>Antall integrasjoner</t>
  </si>
  <si>
    <t>Nivå</t>
  </si>
  <si>
    <t>Timespris</t>
  </si>
  <si>
    <t>Sum konsulenttimer</t>
  </si>
  <si>
    <t>Pris for opsjoner</t>
  </si>
  <si>
    <t>Opsjon</t>
  </si>
  <si>
    <t>&lt;Opsjon&gt;</t>
  </si>
  <si>
    <t>Sum opsjoner</t>
  </si>
  <si>
    <t>Etableringskost</t>
  </si>
  <si>
    <t>Totalpris til evaluering</t>
  </si>
  <si>
    <t>Antall år</t>
  </si>
  <si>
    <t>Sum til evaluering</t>
  </si>
  <si>
    <t>Skytjenester (abonnement)</t>
  </si>
  <si>
    <t>Integrasjoner</t>
  </si>
  <si>
    <t>Timespriser i forvaltning</t>
  </si>
  <si>
    <t>Veiledning</t>
  </si>
  <si>
    <t>Prismodell</t>
  </si>
  <si>
    <t>Fastpris</t>
  </si>
  <si>
    <t>Sum av arkfanene over. Brukes til evaluering av pris.</t>
  </si>
  <si>
    <t>Pris for opsjoner. Inngår ikke i evaluering.</t>
  </si>
  <si>
    <t>Kostnader med å implementere og rulle ut løsningen(e). Inkluderer alle slike tjenester fra leverandøren</t>
  </si>
  <si>
    <t xml:space="preserve">Alle elementer priset per transaksjon. </t>
  </si>
  <si>
    <t>Alle kostnader relatert til integrasjoner, inkludert etablering og årlig pris for drift og forvaltning av integrasjonene</t>
  </si>
  <si>
    <t>Sum etableringskost</t>
  </si>
  <si>
    <t>Sum årlig abonnementskost</t>
  </si>
  <si>
    <t>&lt;Kategori 1 - fyll inn benevelse&gt;</t>
  </si>
  <si>
    <t>&lt;Kategori 2 - fyll inn benevelse&gt;</t>
  </si>
  <si>
    <t>Etablering av løsningen, inkludert kjernefunksjonalitet og moduler</t>
  </si>
  <si>
    <t>Alle kostnadselementer som kreves for å etablere Løsning i henhold til kravspesifikasjonen, herunder prosjektledelse, konfigurering, utvikling, testing, godkjenning og dokumentasjon.</t>
  </si>
  <si>
    <t xml:space="preserve">Migrering av data </t>
  </si>
  <si>
    <t>Tilbudt opplæring i løsningen i henhold til Bilag 1 og vedlegg 1.1 Kundens kravspesifikasjon</t>
  </si>
  <si>
    <t>Stabiliseringsperiode (Hypercare)</t>
  </si>
  <si>
    <t>Alle kostnadselementer som kreves i en stabiliseringsperiode i henhold til Vedlegg 1.1 Kundens kravspesifikasjon</t>
  </si>
  <si>
    <t>Leverandøren legger inn eventuelle etableringskostnader som ikke inngår over</t>
  </si>
  <si>
    <t>Etablering av integrasjoner prises i arkfane "Integrasjoner"</t>
  </si>
  <si>
    <t>Antall bilag</t>
  </si>
  <si>
    <t>Antall bilagslinjer</t>
  </si>
  <si>
    <t>Manuelle hovedboksbilag</t>
  </si>
  <si>
    <t>Antall inngående faktura</t>
  </si>
  <si>
    <t>Antall utgående faktura</t>
  </si>
  <si>
    <t>Utsendelser av faktura per post (konvolutter og porto) via aksesspunkt</t>
  </si>
  <si>
    <t>Dokumenthotell, tilgjengelig i 18 mnd. Ubegrenset web-oppslag</t>
  </si>
  <si>
    <t>Antall lønn- og reisetransaksjoner</t>
  </si>
  <si>
    <t>Antall reise og utlegg transaksjoner via regnskap</t>
  </si>
  <si>
    <t>Antall lønnsslipper totalt</t>
  </si>
  <si>
    <t>Antall anleggsmidler</t>
  </si>
  <si>
    <t>Månedlige abonnementer hos Aksesspunkt leverandør</t>
  </si>
  <si>
    <t>Oppslag i matrikkeldata</t>
  </si>
  <si>
    <t>Utsendelser via Digipost</t>
  </si>
  <si>
    <t>Digital signering arbeidsavtaler (DK) - autentisert signeringsoppdrag</t>
  </si>
  <si>
    <t>Oppslag i dokumenthotell for historikk på hva som er sendt ut via Multikanal</t>
  </si>
  <si>
    <t>Månedlig abonnement aksesspunkt,  månedlig abonnement Weblog, Månedlige driftskostnader, Drift og administrasjon EDI-order</t>
  </si>
  <si>
    <t>via Infotorg/onlineservices</t>
  </si>
  <si>
    <t>Kun firma DK som har tatt i bruk digital signering av arbeidsavtaler per i dag, men er ønskelig å ta i bruk for alle firma ifm nytt ERP-system</t>
  </si>
  <si>
    <t>Utfyllende beskrivelse</t>
  </si>
  <si>
    <t>Transaksjonstype</t>
  </si>
  <si>
    <t>Totalt antall ansatte i kommunen og selskapene</t>
  </si>
  <si>
    <t>Faste ansatte</t>
  </si>
  <si>
    <t>Midlertidige, vikarer, Lærlinger, pensjonister</t>
  </si>
  <si>
    <t>Timelønnet tilkallingsvikar, praksisarbeid, arbeidsmarkedstiltak</t>
  </si>
  <si>
    <t>Folkevalgte/politiker</t>
  </si>
  <si>
    <t>Oppdragstakere</t>
  </si>
  <si>
    <t>Oppdrag uten D-bruker og ansettelsesforhold</t>
  </si>
  <si>
    <t>Alle personer og enheter som bruker løsningen. Ulike kategorier av brukere er spesifisert under, her vil en bruker kunne ha flere roller</t>
  </si>
  <si>
    <t>Brukere i ERP-forvaltning med administrasjonstilgang</t>
  </si>
  <si>
    <t>Fagbrukere Lønn</t>
  </si>
  <si>
    <t>Kjernebrukere innen lønn og sykelønn</t>
  </si>
  <si>
    <t>Fagbrukere Regnskap</t>
  </si>
  <si>
    <t>Fagbrukere HR</t>
  </si>
  <si>
    <t>Kjernebrukere innen HR</t>
  </si>
  <si>
    <t>Fagbrukere internservice</t>
  </si>
  <si>
    <t>Kjernebruker som bistår med 1. linje Lønn, Regnskap, Personal, e-handel og arkiv</t>
  </si>
  <si>
    <t>Fagbrukere økonomi (rapportering og budsjett)</t>
  </si>
  <si>
    <t>Kjernebrukere for rapportering og budsjettering</t>
  </si>
  <si>
    <t>Fagbrukere e-handel</t>
  </si>
  <si>
    <t>Kjernebrukere for e-handel</t>
  </si>
  <si>
    <t>Brukere Time/prosjekt</t>
  </si>
  <si>
    <t>Brukere av Time/prosjekt inkl. administrering</t>
  </si>
  <si>
    <t>Brukere med spesialroller</t>
  </si>
  <si>
    <t>Kjernebruker for investeringsoppfølging, utgående fakturering, introstønad og andre spesialroller</t>
  </si>
  <si>
    <t>System- og revisjonstilgang</t>
  </si>
  <si>
    <t>Konsulenter som i dag har tilgang til ERP-løsningen, inklusive systemleverandørens brukerstøtte, revisjonstilgang etc</t>
  </si>
  <si>
    <t>Merkantile/Lederstøtte - attestant lønn</t>
  </si>
  <si>
    <t>Lederstøtte med administrative oppgaver, med fullmakt til å utføre et sett oppgaver i Løsningen på ledernivå, evt. gjøre oppgaver i en arbeidsflyt frem til godkjenning av den som har myndighet.</t>
  </si>
  <si>
    <t>Merkantile/Lederstøtte - Innkjøper/attestant økonomi</t>
  </si>
  <si>
    <t>Antall Ansvar (økonomisk struktur)</t>
  </si>
  <si>
    <t>Antall Orgenheter (org.struktur/personal)</t>
  </si>
  <si>
    <t>Annet:</t>
  </si>
  <si>
    <t>&lt;Spesifiser&gt;</t>
  </si>
  <si>
    <t>Årlig forvaltnings-kostnad</t>
  </si>
  <si>
    <t>Integrasjon I01</t>
  </si>
  <si>
    <t>Integrasjon I02</t>
  </si>
  <si>
    <t>Integrasjon I03</t>
  </si>
  <si>
    <t>Integrasjon I04</t>
  </si>
  <si>
    <t>Integrasjon I05</t>
  </si>
  <si>
    <t>Integrasjon I06</t>
  </si>
  <si>
    <t>Integrasjon I07</t>
  </si>
  <si>
    <t>Integrasjon I08</t>
  </si>
  <si>
    <t>Integrasjon I09</t>
  </si>
  <si>
    <t>Integrasjon I10</t>
  </si>
  <si>
    <t>Integrasjon I11</t>
  </si>
  <si>
    <t>Integrasjon I12</t>
  </si>
  <si>
    <t>Integrasjon I13</t>
  </si>
  <si>
    <t>Integrasjon I14</t>
  </si>
  <si>
    <t>Integrasjon I15</t>
  </si>
  <si>
    <t>Integrasjon I16</t>
  </si>
  <si>
    <t>Integrasjon I17</t>
  </si>
  <si>
    <t>Integrasjon I18</t>
  </si>
  <si>
    <t>Integrasjon I19</t>
  </si>
  <si>
    <t>Integrasjon I20</t>
  </si>
  <si>
    <t>Integrasjon I21</t>
  </si>
  <si>
    <t>Integrasjon I22</t>
  </si>
  <si>
    <t>Integrasjon I23</t>
  </si>
  <si>
    <t>Integrasjon I24</t>
  </si>
  <si>
    <t>Integrasjon I25</t>
  </si>
  <si>
    <t>Integrasjon I26</t>
  </si>
  <si>
    <t>Integrasjon I27</t>
  </si>
  <si>
    <t>Integrasjon I28</t>
  </si>
  <si>
    <t>Integrasjon I29</t>
  </si>
  <si>
    <t>Integrasjon I30</t>
  </si>
  <si>
    <t>Integrasjon I31</t>
  </si>
  <si>
    <t>Integrasjon I32</t>
  </si>
  <si>
    <t>Integrasjon I33</t>
  </si>
  <si>
    <t>Integrasjon I34</t>
  </si>
  <si>
    <t>Integrasjon I35</t>
  </si>
  <si>
    <t>Integrasjon I36</t>
  </si>
  <si>
    <t>Integrasjon I37</t>
  </si>
  <si>
    <t>Integrasjon I38</t>
  </si>
  <si>
    <t>Integrasjon I39</t>
  </si>
  <si>
    <t>Integrasjon I40</t>
  </si>
  <si>
    <t>Integrasjon I41</t>
  </si>
  <si>
    <t>Integrasjon I42</t>
  </si>
  <si>
    <t>Integrasjon I43</t>
  </si>
  <si>
    <t>Integrasjon I44</t>
  </si>
  <si>
    <t>Integrasjon I45</t>
  </si>
  <si>
    <t>Integrasjon I46</t>
  </si>
  <si>
    <t>Integrasjon I47</t>
  </si>
  <si>
    <t>Integrasjon I48</t>
  </si>
  <si>
    <t>Integrasjon I49</t>
  </si>
  <si>
    <t>Integrasjon I50</t>
  </si>
  <si>
    <t>Beskrivelse*</t>
  </si>
  <si>
    <t>Etablering av opsjoner prises i arkfane "Opsjoner"</t>
  </si>
  <si>
    <t>Kurs og opplæring</t>
  </si>
  <si>
    <t>Kompetanse</t>
  </si>
  <si>
    <t>Pre- on- og offboarding</t>
  </si>
  <si>
    <t>Medarbeiderundersøkelser</t>
  </si>
  <si>
    <t>Integrasjoner, eksisterende</t>
  </si>
  <si>
    <t>Sum kostnader eksisterende integrasjoner</t>
  </si>
  <si>
    <t>Endringer integrasjoner (årlig)</t>
  </si>
  <si>
    <t>Nytt nye integrasjoner</t>
  </si>
  <si>
    <t>Sum kostnader endring og nye integrasjoner</t>
  </si>
  <si>
    <t>Integrasjoner, endringer og nye*</t>
  </si>
  <si>
    <r>
      <t xml:space="preserve">Lederstøtte med administrative oppgaver, med fullmakt til å utføre et sett oppgaver i Løsningen på ledernivå, evt. gjøre oppgaver i en arbeidsflyt frem til godkjenning av den som har myndighet.
</t>
    </r>
    <r>
      <rPr>
        <i/>
        <sz val="10"/>
        <rFont val="Arial"/>
        <family val="2"/>
      </rPr>
      <t>Enkelte merkantile har også rolle for å sende utgående faktura, disse vil da også være oppført under "Brukere med spesialroller"</t>
    </r>
  </si>
  <si>
    <t>Antall brukere</t>
  </si>
  <si>
    <t>Hvorav brukere uten fagbruker/spesialtilgang - vanlig ansatt</t>
  </si>
  <si>
    <t>Hvorav antall unike brukere uten fagtilganger - "Vanlig ansatt"</t>
  </si>
  <si>
    <r>
      <rPr>
        <b/>
        <sz val="10"/>
        <color theme="1"/>
        <rFont val="Arial"/>
        <family val="2"/>
      </rPr>
      <t xml:space="preserve">Kategori 1: </t>
    </r>
    <r>
      <rPr>
        <sz val="10"/>
        <color theme="1"/>
        <rFont val="Arial"/>
        <family val="2"/>
      </rPr>
      <t xml:space="preserve">
Konsulenten skal ha dybdekompetanse innenfor det området han/hun tilbys. Dette må være dokumenterbart gjennom minimum 10 års nyere, relevant rolleerfaring i tillegg til relevant formell kompetanse, herunder relevante kurs, sertifiseringer og utdannelse. Manglende formell kompetanse kan kompenseres ved lengre arbeidserfaring.</t>
    </r>
  </si>
  <si>
    <r>
      <rPr>
        <b/>
        <sz val="10"/>
        <color theme="1"/>
        <rFont val="Arial"/>
        <family val="2"/>
      </rPr>
      <t xml:space="preserve">Kategori 2: </t>
    </r>
    <r>
      <rPr>
        <sz val="10"/>
        <color theme="1"/>
        <rFont val="Arial"/>
        <family val="2"/>
      </rPr>
      <t xml:space="preserve">
Konsulenten skal ha dybdekompetanse innenfor det området han/hun tilbys. Dette må være dokumenterbart gjennom minimum 6 års nyere, relevant rolleerfaring i tillegg til relevant formell kompetanse, herunder relevante kurs, sertifiseringer og utdannelse. Manglende formell kompetanse kan kompenseres ved lengre arbeidserfaring.</t>
    </r>
  </si>
  <si>
    <r>
      <rPr>
        <b/>
        <sz val="10"/>
        <color theme="1"/>
        <rFont val="Arial"/>
        <family val="2"/>
      </rPr>
      <t xml:space="preserve">Kategori 3: </t>
    </r>
    <r>
      <rPr>
        <sz val="10"/>
        <color theme="1"/>
        <rFont val="Arial"/>
        <family val="2"/>
      </rPr>
      <t xml:space="preserve">
Konsulenten skal ha kompetanse innenfor det området han/hun tilbys. Dette må være dokumenterbart gjennom minimum 3 års nyere, relevant rolleerfaring i tillegg til relevant formell kompetanse, herunder relevante kurs, sertifiseringer og utdannelse. Manglende formell kompetanse kan kompenseres ved lengre arbeidserfaring.</t>
    </r>
  </si>
  <si>
    <t>Integrasjon med innkjøpsløsning</t>
  </si>
  <si>
    <r>
      <t>Alle kostnadselementer for migrering av data i henhold til bilag 1, 1.1.15 Migrering og Vedlegg 1.1 kundens kravspesifikasjon.</t>
    </r>
    <r>
      <rPr>
        <sz val="10"/>
        <color rgb="FFFF0000"/>
        <rFont val="Arial"/>
        <family val="2"/>
      </rPr>
      <t xml:space="preserve"> </t>
    </r>
  </si>
  <si>
    <t>Kommentarer:</t>
  </si>
  <si>
    <t>Eventuelle kommentarer fra Leverandør</t>
  </si>
  <si>
    <t>Antall*</t>
  </si>
  <si>
    <t>* Antall: Kundens volumtall blir lagt inn før kunngjøring</t>
  </si>
  <si>
    <t>&lt;Prismodell&gt;</t>
  </si>
  <si>
    <t>Volum per år*</t>
  </si>
  <si>
    <t>* Volum per år: Kundens volumtall blir lagt inn før kunngjøring</t>
  </si>
  <si>
    <t>&lt;Eventuell andre transaksjon eller volumrelaterte kostander, Leverandøren spesifiserer&gt;</t>
  </si>
  <si>
    <t>&lt;Kategori 3 - fyll inn benevelse&gt;</t>
  </si>
  <si>
    <t>* I evalueringen antar vi at nye integrasjoner i gjennomsnitt lever i fem av de ti årene vi evaluerer.</t>
  </si>
  <si>
    <t>Endring i eksisterende integrasjoner**</t>
  </si>
  <si>
    <t>** Ved endring i eksisterende integrasjon forutsetter vi at det bare kommer en engangskost for endringen. Abonnementsprisen blir uendret.</t>
  </si>
  <si>
    <t xml:space="preserve">Leverandøren priser her de opsjoner som de kan levere. Ingen av disse prisene vil det bli evaluert på og er ikke med i sluttsum til evaluering. </t>
  </si>
  <si>
    <t>Felter i prisskjema som Leverandør skal fylle ut er merket med gult</t>
  </si>
  <si>
    <t>Antall timer per år*</t>
  </si>
  <si>
    <t>Antall timer per år er for å sammenlikne priser og er ikke forpliktene i forhold til faktisk uttak av konslenttimer i forvaltning</t>
  </si>
  <si>
    <t>Eventuelle kostnader for bruk av Skytjenester frem til Leveringsdag</t>
  </si>
  <si>
    <t>Leverandøren bes spesifisere eventuelle kostnader relatert til bruk av skytjenester før leveringsdag.</t>
  </si>
  <si>
    <t>Løpende abonnementskostnader og brukere fra og med leveringsdag.Skal inkluderer alle kostnader til bruk av tjenesten untatt transaksjonskostnader</t>
  </si>
  <si>
    <t>Prisliste for konsulenttjenester etter løsning er i drift (forvaltning).</t>
  </si>
  <si>
    <t>Etablering (prosjekt)</t>
  </si>
  <si>
    <t>*Etter prekvalifisering vil vi dele Vedlegg 1.2 Integrasjoner med utfyllende informasjon om hver enkelt ingegrason til leverandører som blir kvalifisert. Integrasjonsnumer relaterer seg til dette vedlegget.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</si>
</sst>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4"/>
      <color theme="0"/>
      <name val="Arial"/>
      <family val="2"/>
    </font>
    <font>
      <u/>
      <sz val="11"/>
      <color theme="10"/>
      <name val="Aptos Narrow"/>
      <family val="2"/>
      <scheme val="minor"/>
    </font>
    <font>
      <i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FDFD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rgb="FF00338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3" borderId="0"/>
    <xf numFmtId="0" fontId="7" fillId="5" borderId="6" applyBorder="0" applyAlignment="0">
      <alignment vertical="top"/>
    </xf>
    <xf numFmtId="0" fontId="1" fillId="2" borderId="0" applyBorder="0" applyAlignment="0"/>
    <xf numFmtId="0" fontId="11" fillId="0" borderId="0" applyNumberFormat="0" applyFill="0" applyBorder="0" applyAlignment="0" applyProtection="0"/>
    <xf numFmtId="0" fontId="6" fillId="6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0" fontId="3" fillId="4" borderId="0" xfId="3" applyFont="1" applyFill="1" applyAlignment="1">
      <alignment vertical="center"/>
    </xf>
    <xf numFmtId="0" fontId="3" fillId="3" borderId="0" xfId="3" applyFont="1" applyAlignment="1">
      <alignment vertical="center"/>
    </xf>
    <xf numFmtId="0" fontId="8" fillId="5" borderId="0" xfId="4" applyFont="1" applyBorder="1" applyAlignment="1">
      <alignment vertical="center"/>
    </xf>
    <xf numFmtId="0" fontId="5" fillId="3" borderId="8" xfId="3" applyFont="1" applyBorder="1" applyAlignment="1">
      <alignment vertical="center"/>
    </xf>
    <xf numFmtId="0" fontId="5" fillId="3" borderId="9" xfId="3" applyFont="1" applyBorder="1" applyAlignment="1">
      <alignment vertical="center"/>
    </xf>
    <xf numFmtId="0" fontId="3" fillId="2" borderId="7" xfId="5" applyFont="1" applyBorder="1" applyAlignment="1">
      <alignment horizontal="left" vertical="center" wrapText="1"/>
    </xf>
    <xf numFmtId="0" fontId="3" fillId="2" borderId="6" xfId="5" applyFont="1" applyBorder="1" applyAlignment="1">
      <alignment horizontal="left" vertical="center" wrapText="1"/>
    </xf>
    <xf numFmtId="0" fontId="10" fillId="5" borderId="0" xfId="4" applyFont="1" applyBorder="1" applyAlignment="1">
      <alignment vertical="center"/>
    </xf>
    <xf numFmtId="0" fontId="3" fillId="0" borderId="12" xfId="6" applyFont="1" applyFill="1" applyBorder="1" applyAlignment="1">
      <alignment vertical="center"/>
    </xf>
    <xf numFmtId="0" fontId="3" fillId="0" borderId="9" xfId="6" applyFont="1" applyFill="1" applyBorder="1" applyAlignment="1">
      <alignment vertical="center"/>
    </xf>
    <xf numFmtId="0" fontId="3" fillId="0" borderId="12" xfId="6" applyFont="1" applyFill="1" applyBorder="1" applyAlignment="1">
      <alignment vertical="center" wrapText="1"/>
    </xf>
    <xf numFmtId="0" fontId="3" fillId="0" borderId="1" xfId="6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7" borderId="1" xfId="6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3" fontId="3" fillId="4" borderId="0" xfId="3" applyNumberFormat="1" applyFont="1" applyFill="1" applyAlignment="1">
      <alignment horizontal="center" vertical="center"/>
    </xf>
    <xf numFmtId="3" fontId="3" fillId="3" borderId="0" xfId="3" applyNumberFormat="1" applyFont="1" applyAlignment="1">
      <alignment horizontal="center" vertical="center"/>
    </xf>
    <xf numFmtId="3" fontId="8" fillId="5" borderId="0" xfId="4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4" fillId="7" borderId="1" xfId="0" applyNumberFormat="1" applyFont="1" applyFill="1" applyBorder="1" applyAlignment="1">
      <alignment horizontal="center" vertical="center" wrapText="1"/>
    </xf>
    <xf numFmtId="0" fontId="3" fillId="4" borderId="0" xfId="3" applyFont="1" applyFill="1" applyAlignment="1">
      <alignment horizontal="left" vertical="center" wrapText="1"/>
    </xf>
    <xf numFmtId="0" fontId="3" fillId="3" borderId="0" xfId="3" applyFont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4" fillId="7" borderId="1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left" vertical="center" wrapText="1"/>
    </xf>
    <xf numFmtId="3" fontId="8" fillId="6" borderId="14" xfId="7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8" fillId="6" borderId="10" xfId="7" applyFont="1" applyBorder="1" applyAlignment="1">
      <alignment horizontal="left" vertical="center" wrapText="1"/>
    </xf>
    <xf numFmtId="0" fontId="8" fillId="6" borderId="14" xfId="7" applyFont="1" applyBorder="1" applyAlignment="1">
      <alignment horizontal="center" vertical="center" wrapText="1"/>
    </xf>
    <xf numFmtId="0" fontId="8" fillId="6" borderId="11" xfId="7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8" borderId="1" xfId="0" applyNumberFormat="1" applyFont="1" applyFill="1" applyBorder="1" applyAlignment="1">
      <alignment horizontal="center" vertical="center" wrapText="1"/>
    </xf>
    <xf numFmtId="3" fontId="4" fillId="8" borderId="1" xfId="0" applyNumberFormat="1" applyFont="1" applyFill="1" applyBorder="1" applyAlignment="1">
      <alignment horizontal="center" vertical="center" wrapText="1"/>
    </xf>
    <xf numFmtId="0" fontId="3" fillId="8" borderId="1" xfId="3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8" fillId="6" borderId="1" xfId="7" applyFont="1" applyBorder="1" applyAlignment="1">
      <alignment horizontal="left" vertical="center" wrapText="1"/>
    </xf>
    <xf numFmtId="0" fontId="8" fillId="6" borderId="1" xfId="7" applyFont="1" applyBorder="1" applyAlignment="1">
      <alignment horizontal="center" vertical="center" wrapText="1"/>
    </xf>
    <xf numFmtId="3" fontId="8" fillId="6" borderId="1" xfId="7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7" borderId="1" xfId="6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8" borderId="2" xfId="0" applyNumberFormat="1" applyFont="1" applyFill="1" applyBorder="1" applyAlignment="1">
      <alignment horizontal="center" vertical="center" wrapText="1"/>
    </xf>
    <xf numFmtId="3" fontId="4" fillId="8" borderId="2" xfId="0" applyNumberFormat="1" applyFont="1" applyFill="1" applyBorder="1" applyAlignment="1">
      <alignment horizontal="center" vertical="center" wrapText="1"/>
    </xf>
    <xf numFmtId="0" fontId="3" fillId="8" borderId="2" xfId="3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8" borderId="4" xfId="0" applyNumberFormat="1" applyFont="1" applyFill="1" applyBorder="1" applyAlignment="1">
      <alignment horizontal="center" vertical="center" wrapText="1"/>
    </xf>
    <xf numFmtId="0" fontId="3" fillId="8" borderId="4" xfId="3" applyFont="1" applyFill="1" applyBorder="1" applyAlignment="1">
      <alignment horizontal="left" vertical="center" wrapText="1"/>
    </xf>
    <xf numFmtId="0" fontId="8" fillId="6" borderId="6" xfId="7" applyFont="1" applyBorder="1" applyAlignment="1">
      <alignment horizontal="left" vertical="center" wrapText="1"/>
    </xf>
    <xf numFmtId="3" fontId="8" fillId="6" borderId="5" xfId="7" applyNumberFormat="1" applyFont="1" applyBorder="1" applyAlignment="1">
      <alignment horizontal="center" vertical="center" wrapText="1"/>
    </xf>
    <xf numFmtId="0" fontId="8" fillId="6" borderId="7" xfId="7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4" fillId="7" borderId="2" xfId="6" applyFont="1" applyFill="1" applyBorder="1" applyAlignment="1">
      <alignment horizontal="left" vertical="center" wrapText="1"/>
    </xf>
    <xf numFmtId="3" fontId="4" fillId="7" borderId="2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0" fontId="3" fillId="0" borderId="10" xfId="6" applyFont="1" applyFill="1" applyBorder="1" applyAlignment="1">
      <alignment vertical="center"/>
    </xf>
    <xf numFmtId="0" fontId="3" fillId="2" borderId="0" xfId="5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3" fontId="3" fillId="8" borderId="1" xfId="0" applyNumberFormat="1" applyFont="1" applyFill="1" applyBorder="1" applyAlignment="1">
      <alignment horizontal="left" vertical="center" wrapText="1"/>
    </xf>
    <xf numFmtId="3" fontId="3" fillId="8" borderId="1" xfId="0" applyNumberFormat="1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8" borderId="0" xfId="3" applyFont="1" applyFill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9" fontId="3" fillId="3" borderId="0" xfId="8" applyFont="1" applyFill="1" applyAlignment="1">
      <alignment vertical="center"/>
    </xf>
    <xf numFmtId="3" fontId="3" fillId="0" borderId="1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9">
    <cellStyle name="Grunnfarge" xfId="3" xr:uid="{4A3222F2-04B8-4C91-A5C4-CDE7ED206578}"/>
    <cellStyle name="Hyperkobling" xfId="6" builtinId="8"/>
    <cellStyle name="Komma 2" xfId="2" xr:uid="{8E2AC29B-81A1-4152-A41E-2F34CCDAA871}"/>
    <cellStyle name="Normal" xfId="0" builtinId="0"/>
    <cellStyle name="Normal 2" xfId="1" xr:uid="{D9F59B61-CE56-4EA8-8B06-3FB319A62AFD}"/>
    <cellStyle name="Normal beskyttet" xfId="5" xr:uid="{44AD2BCF-BDEE-432F-9568-FDA267466CA0}"/>
    <cellStyle name="Prosent" xfId="8" builtinId="5"/>
    <cellStyle name="SHI Overskrift 2" xfId="7" xr:uid="{3DA04FCD-13CD-44E5-A804-E4D0B6917EFC}"/>
    <cellStyle name="SHI Overskrift1" xfId="4" xr:uid="{C1304C9F-6FCE-488B-A2B6-E5DC543C0974}"/>
  </cellStyles>
  <dxfs count="7"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left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1264106</xdr:colOff>
      <xdr:row>0</xdr:row>
      <xdr:rowOff>1320977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8BC519A-2889-4793-964C-C0433A613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3115131" cy="1267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76656</xdr:colOff>
      <xdr:row>0</xdr:row>
      <xdr:rowOff>1324152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1128E43-7A49-4867-B9D6-959EBCB5F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3045281" cy="12670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73481</xdr:colOff>
      <xdr:row>0</xdr:row>
      <xdr:rowOff>1320977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10616E37-B093-4E45-ABFE-B1A7D55EF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2892881" cy="12670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73481</xdr:colOff>
      <xdr:row>0</xdr:row>
      <xdr:rowOff>1324152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E89019E4-9B0E-4DF6-B599-829FDD624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2892881" cy="12670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492581</xdr:colOff>
      <xdr:row>0</xdr:row>
      <xdr:rowOff>1320977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A71901A-0DF1-41A2-8784-AC7195142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2892881" cy="12670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2730956</xdr:colOff>
      <xdr:row>0</xdr:row>
      <xdr:rowOff>1286052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AFFD7072-7291-4F1A-9B1A-363A3FFDB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892881" cy="126700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19050</xdr:rowOff>
    </xdr:from>
    <xdr:to>
      <xdr:col>1</xdr:col>
      <xdr:colOff>2734131</xdr:colOff>
      <xdr:row>0</xdr:row>
      <xdr:rowOff>1282877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CF664C55-4C93-42D0-B7B9-D2C3A947B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"/>
          <a:ext cx="2892881" cy="126700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73481</xdr:colOff>
      <xdr:row>0</xdr:row>
      <xdr:rowOff>1320977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F917DA7-D09D-4895-9582-56AEBA464E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2892881" cy="126700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85DBDF-954D-491E-9FFF-3C0E63507260}" name="Tabell1" displayName="Tabell1" ref="B5:C14" totalsRowShown="0" headerRowDxfId="6" dataDxfId="4" headerRowBorderDxfId="5" tableBorderDxfId="3" totalsRowBorderDxfId="2" headerRowCellStyle="Grunnfarge" dataCellStyle="Normal beskyttet">
  <autoFilter ref="B5:C14" xr:uid="{9785DBDF-954D-491E-9FFF-3C0E63507260}"/>
  <tableColumns count="2">
    <tableColumn id="1" xr3:uid="{4FE4AFDA-C7E7-48E3-B1BF-0C58CD5F6C5C}" name="Arkfane" dataDxfId="1" dataCellStyle="Normal beskyttet"/>
    <tableColumn id="2" xr3:uid="{2D18BFF0-296C-437B-9B72-FC1CF724C6F3}" name="Forklaring" dataDxfId="0" dataCellStyle="Normal beskyttet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5EF72-E752-41BF-9E84-5B1D379F6676}">
  <dimension ref="B1:C14"/>
  <sheetViews>
    <sheetView showGridLines="0" tabSelected="1" workbookViewId="0">
      <selection activeCell="B32" sqref="B32"/>
    </sheetView>
  </sheetViews>
  <sheetFormatPr baseColWidth="10" defaultColWidth="10.81640625" defaultRowHeight="12.5" x14ac:dyDescent="0.35"/>
  <cols>
    <col min="1" max="1" width="2.54296875" style="2" customWidth="1"/>
    <col min="2" max="2" width="22.81640625" style="2" customWidth="1"/>
    <col min="3" max="3" width="90.1796875" style="2" customWidth="1"/>
    <col min="4" max="4" width="10.81640625" style="2"/>
    <col min="5" max="5" width="2.1796875" style="2" customWidth="1"/>
    <col min="6" max="16384" width="10.81640625" style="2"/>
  </cols>
  <sheetData>
    <row r="1" spans="2:3" s="1" customFormat="1" ht="111.75" customHeight="1" x14ac:dyDescent="0.35"/>
    <row r="3" spans="2:3" ht="28.5" customHeight="1" x14ac:dyDescent="0.35">
      <c r="B3" s="8" t="s">
        <v>46</v>
      </c>
      <c r="C3" s="3"/>
    </row>
    <row r="4" spans="2:3" x14ac:dyDescent="0.35">
      <c r="B4" s="73"/>
      <c r="C4" s="73"/>
    </row>
    <row r="5" spans="2:3" x14ac:dyDescent="0.35">
      <c r="B5" s="4" t="s">
        <v>10</v>
      </c>
      <c r="C5" s="5" t="s">
        <v>1</v>
      </c>
    </row>
    <row r="6" spans="2:3" x14ac:dyDescent="0.35">
      <c r="B6" s="6" t="s">
        <v>0</v>
      </c>
      <c r="C6" s="7" t="s">
        <v>51</v>
      </c>
    </row>
    <row r="7" spans="2:3" ht="26.5" customHeight="1" x14ac:dyDescent="0.35">
      <c r="B7" s="6" t="s">
        <v>2</v>
      </c>
      <c r="C7" s="7" t="s">
        <v>210</v>
      </c>
    </row>
    <row r="8" spans="2:3" x14ac:dyDescent="0.35">
      <c r="B8" s="6" t="s">
        <v>3</v>
      </c>
      <c r="C8" s="7" t="s">
        <v>52</v>
      </c>
    </row>
    <row r="9" spans="2:3" ht="25" x14ac:dyDescent="0.35">
      <c r="B9" s="6" t="s">
        <v>44</v>
      </c>
      <c r="C9" s="7" t="s">
        <v>53</v>
      </c>
    </row>
    <row r="10" spans="2:3" x14ac:dyDescent="0.35">
      <c r="B10" s="6" t="s">
        <v>45</v>
      </c>
      <c r="C10" s="7" t="s">
        <v>211</v>
      </c>
    </row>
    <row r="11" spans="2:3" x14ac:dyDescent="0.35">
      <c r="B11" s="6" t="s">
        <v>40</v>
      </c>
      <c r="C11" s="7" t="s">
        <v>49</v>
      </c>
    </row>
    <row r="12" spans="2:3" x14ac:dyDescent="0.35">
      <c r="B12" s="6" t="s">
        <v>4</v>
      </c>
      <c r="C12" s="7" t="s">
        <v>50</v>
      </c>
    </row>
    <row r="13" spans="2:3" x14ac:dyDescent="0.35">
      <c r="B13" s="6"/>
      <c r="C13" s="7"/>
    </row>
    <row r="14" spans="2:3" x14ac:dyDescent="0.35">
      <c r="B14" s="89" t="s">
        <v>205</v>
      </c>
      <c r="C14" s="89"/>
    </row>
  </sheetData>
  <mergeCells count="1">
    <mergeCell ref="B4:C4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B247E-ECCA-468E-A73A-03279997237B}">
  <dimension ref="B1:F19"/>
  <sheetViews>
    <sheetView showGridLines="0" workbookViewId="0">
      <selection activeCell="D43" sqref="D43"/>
    </sheetView>
  </sheetViews>
  <sheetFormatPr baseColWidth="10" defaultColWidth="10.81640625" defaultRowHeight="12.5" x14ac:dyDescent="0.35"/>
  <cols>
    <col min="1" max="1" width="2.54296875" style="2" customWidth="1"/>
    <col min="2" max="2" width="39.7265625" style="2" customWidth="1"/>
    <col min="3" max="3" width="15.81640625" style="2" customWidth="1"/>
    <col min="4" max="4" width="13.1796875" style="17" customWidth="1"/>
    <col min="5" max="6" width="75.7265625" style="22" customWidth="1"/>
    <col min="7" max="16384" width="10.81640625" style="2"/>
  </cols>
  <sheetData>
    <row r="1" spans="2:6" s="1" customFormat="1" ht="111.75" customHeight="1" x14ac:dyDescent="0.35">
      <c r="D1" s="16"/>
      <c r="E1" s="21"/>
      <c r="F1" s="21"/>
    </row>
    <row r="3" spans="2:6" ht="18" x14ac:dyDescent="0.35">
      <c r="B3" s="8" t="s">
        <v>11</v>
      </c>
      <c r="C3" s="3"/>
      <c r="D3" s="18"/>
      <c r="E3" s="18"/>
      <c r="F3" s="18"/>
    </row>
    <row r="5" spans="2:6" ht="29.25" customHeight="1" x14ac:dyDescent="0.35">
      <c r="B5" s="32" t="s">
        <v>12</v>
      </c>
      <c r="C5" s="33" t="s">
        <v>47</v>
      </c>
      <c r="D5" s="27" t="s">
        <v>13</v>
      </c>
      <c r="E5" s="34" t="s">
        <v>14</v>
      </c>
      <c r="F5" s="34" t="s">
        <v>193</v>
      </c>
    </row>
    <row r="6" spans="2:6" ht="25" x14ac:dyDescent="0.35">
      <c r="B6" s="12" t="s">
        <v>58</v>
      </c>
      <c r="C6" s="13" t="s">
        <v>48</v>
      </c>
      <c r="D6" s="36"/>
      <c r="E6" s="23" t="s">
        <v>59</v>
      </c>
      <c r="F6" s="82"/>
    </row>
    <row r="7" spans="2:6" x14ac:dyDescent="0.35">
      <c r="B7" s="12" t="s">
        <v>5</v>
      </c>
      <c r="C7" s="13" t="s">
        <v>48</v>
      </c>
      <c r="D7" s="36"/>
      <c r="E7" s="23" t="s">
        <v>61</v>
      </c>
      <c r="F7" s="82"/>
    </row>
    <row r="8" spans="2:6" ht="26.5" customHeight="1" x14ac:dyDescent="0.35">
      <c r="B8" s="12" t="s">
        <v>60</v>
      </c>
      <c r="C8" s="13" t="s">
        <v>48</v>
      </c>
      <c r="D8" s="36"/>
      <c r="E8" s="23" t="s">
        <v>191</v>
      </c>
      <c r="F8" s="82"/>
    </row>
    <row r="9" spans="2:6" ht="25" x14ac:dyDescent="0.35">
      <c r="B9" s="12" t="s">
        <v>62</v>
      </c>
      <c r="C9" s="13" t="s">
        <v>48</v>
      </c>
      <c r="D9" s="36"/>
      <c r="E9" s="23" t="s">
        <v>63</v>
      </c>
      <c r="F9" s="82"/>
    </row>
    <row r="10" spans="2:6" ht="34" customHeight="1" x14ac:dyDescent="0.35">
      <c r="B10" s="12" t="s">
        <v>208</v>
      </c>
      <c r="C10" s="13" t="s">
        <v>48</v>
      </c>
      <c r="D10" s="36"/>
      <c r="E10" s="23" t="s">
        <v>209</v>
      </c>
      <c r="F10" s="82"/>
    </row>
    <row r="11" spans="2:6" x14ac:dyDescent="0.35">
      <c r="B11" s="81" t="s">
        <v>15</v>
      </c>
      <c r="C11" s="85" t="s">
        <v>196</v>
      </c>
      <c r="D11" s="36"/>
      <c r="E11" s="23" t="s">
        <v>64</v>
      </c>
      <c r="F11" s="82"/>
    </row>
    <row r="12" spans="2:6" x14ac:dyDescent="0.35">
      <c r="B12" s="81" t="s">
        <v>15</v>
      </c>
      <c r="C12" s="85" t="s">
        <v>196</v>
      </c>
      <c r="D12" s="36"/>
      <c r="E12" s="23" t="s">
        <v>64</v>
      </c>
      <c r="F12" s="82"/>
    </row>
    <row r="13" spans="2:6" x14ac:dyDescent="0.35">
      <c r="B13" s="81" t="s">
        <v>15</v>
      </c>
      <c r="C13" s="85" t="s">
        <v>196</v>
      </c>
      <c r="D13" s="36"/>
      <c r="E13" s="23" t="s">
        <v>64</v>
      </c>
      <c r="F13" s="82"/>
    </row>
    <row r="14" spans="2:6" x14ac:dyDescent="0.35">
      <c r="B14" s="11"/>
      <c r="C14" s="28"/>
      <c r="D14" s="29"/>
      <c r="E14" s="24"/>
      <c r="F14" s="24"/>
    </row>
    <row r="15" spans="2:6" ht="13" x14ac:dyDescent="0.35">
      <c r="B15" s="14" t="s">
        <v>16</v>
      </c>
      <c r="C15" s="15"/>
      <c r="D15" s="20">
        <f>SUM(D6:D13)</f>
        <v>0</v>
      </c>
      <c r="E15" s="25"/>
      <c r="F15" s="25"/>
    </row>
    <row r="16" spans="2:6" x14ac:dyDescent="0.35">
      <c r="B16" s="11" t="s">
        <v>192</v>
      </c>
      <c r="C16" s="28"/>
      <c r="D16" s="29"/>
      <c r="E16" s="24"/>
      <c r="F16" s="24"/>
    </row>
    <row r="17" spans="2:6" x14ac:dyDescent="0.35">
      <c r="B17" s="9" t="s">
        <v>65</v>
      </c>
      <c r="C17" s="28"/>
      <c r="D17" s="29"/>
      <c r="E17" s="24"/>
      <c r="F17" s="24"/>
    </row>
    <row r="18" spans="2:6" x14ac:dyDescent="0.35">
      <c r="B18" s="9" t="s">
        <v>172</v>
      </c>
      <c r="C18" s="28"/>
      <c r="D18" s="29"/>
      <c r="E18" s="24"/>
      <c r="F18" s="24"/>
    </row>
    <row r="19" spans="2:6" x14ac:dyDescent="0.35">
      <c r="B19" s="10"/>
      <c r="C19" s="30"/>
      <c r="D19" s="31"/>
      <c r="E19" s="26"/>
      <c r="F19" s="2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C5439-2D44-4141-9518-4AEA63E2F383}">
  <dimension ref="B1:G42"/>
  <sheetViews>
    <sheetView showGridLines="0" workbookViewId="0">
      <selection activeCell="E24" sqref="E24"/>
    </sheetView>
  </sheetViews>
  <sheetFormatPr baseColWidth="10" defaultColWidth="10.81640625" defaultRowHeight="12.5" x14ac:dyDescent="0.35"/>
  <cols>
    <col min="1" max="1" width="2.54296875" style="2" customWidth="1"/>
    <col min="2" max="2" width="39.7265625" style="2" customWidth="1"/>
    <col min="3" max="3" width="35.26953125" style="2" customWidth="1"/>
    <col min="4" max="6" width="13.1796875" style="17" customWidth="1"/>
    <col min="7" max="7" width="75.7265625" style="22" customWidth="1"/>
    <col min="8" max="8" width="2.1796875" style="2" customWidth="1"/>
    <col min="9" max="16384" width="10.81640625" style="2"/>
  </cols>
  <sheetData>
    <row r="1" spans="2:7" s="1" customFormat="1" ht="111.75" customHeight="1" x14ac:dyDescent="0.35">
      <c r="D1" s="16"/>
      <c r="E1" s="16"/>
      <c r="F1" s="16"/>
      <c r="G1" s="21"/>
    </row>
    <row r="3" spans="2:7" ht="18" x14ac:dyDescent="0.35">
      <c r="B3" s="8" t="s">
        <v>17</v>
      </c>
      <c r="C3" s="3"/>
      <c r="D3" s="18"/>
      <c r="E3" s="18"/>
      <c r="F3" s="18"/>
      <c r="G3" s="18"/>
    </row>
    <row r="5" spans="2:7" ht="38.25" customHeight="1" x14ac:dyDescent="0.35">
      <c r="B5" s="45" t="s">
        <v>18</v>
      </c>
      <c r="C5" s="46" t="s">
        <v>85</v>
      </c>
      <c r="D5" s="47" t="s">
        <v>194</v>
      </c>
      <c r="E5" s="47" t="s">
        <v>25</v>
      </c>
      <c r="F5" s="47" t="s">
        <v>19</v>
      </c>
      <c r="G5" s="46" t="s">
        <v>193</v>
      </c>
    </row>
    <row r="6" spans="2:7" ht="26" x14ac:dyDescent="0.35">
      <c r="B6" s="74" t="s">
        <v>6</v>
      </c>
      <c r="C6" s="39" t="s">
        <v>87</v>
      </c>
      <c r="D6" s="35"/>
      <c r="E6" s="36"/>
      <c r="F6" s="87">
        <f>E6*D6</f>
        <v>0</v>
      </c>
      <c r="G6" s="38"/>
    </row>
    <row r="7" spans="2:7" ht="13" x14ac:dyDescent="0.35">
      <c r="B7" s="75"/>
      <c r="C7" s="13" t="s">
        <v>88</v>
      </c>
      <c r="D7" s="19"/>
      <c r="E7" s="36"/>
      <c r="F7" s="87">
        <f t="shared" ref="F7:F37" si="0">E7*D7</f>
        <v>0</v>
      </c>
      <c r="G7" s="38"/>
    </row>
    <row r="8" spans="2:7" ht="25" x14ac:dyDescent="0.35">
      <c r="B8" s="75"/>
      <c r="C8" s="13" t="s">
        <v>89</v>
      </c>
      <c r="D8" s="19"/>
      <c r="E8" s="36"/>
      <c r="F8" s="87">
        <f t="shared" si="0"/>
        <v>0</v>
      </c>
      <c r="G8" s="38"/>
    </row>
    <row r="9" spans="2:7" ht="25" x14ac:dyDescent="0.35">
      <c r="B9" s="75"/>
      <c r="C9" s="13" t="s">
        <v>90</v>
      </c>
      <c r="D9" s="19"/>
      <c r="E9" s="36"/>
      <c r="F9" s="87">
        <f t="shared" si="0"/>
        <v>0</v>
      </c>
      <c r="G9" s="38"/>
    </row>
    <row r="10" spans="2:7" ht="13" x14ac:dyDescent="0.35">
      <c r="B10" s="75"/>
      <c r="C10" s="13" t="s">
        <v>91</v>
      </c>
      <c r="D10" s="19"/>
      <c r="E10" s="36"/>
      <c r="F10" s="87">
        <f t="shared" si="0"/>
        <v>0</v>
      </c>
      <c r="G10" s="38"/>
    </row>
    <row r="11" spans="2:7" ht="13" x14ac:dyDescent="0.35">
      <c r="B11" s="75"/>
      <c r="C11" s="13" t="s">
        <v>92</v>
      </c>
      <c r="D11" s="19"/>
      <c r="E11" s="36"/>
      <c r="F11" s="87">
        <f t="shared" si="0"/>
        <v>0</v>
      </c>
      <c r="G11" s="38"/>
    </row>
    <row r="12" spans="2:7" ht="25" x14ac:dyDescent="0.35">
      <c r="B12" s="76"/>
      <c r="C12" s="13" t="s">
        <v>93</v>
      </c>
      <c r="D12" s="19"/>
      <c r="E12" s="36"/>
      <c r="F12" s="87">
        <f t="shared" si="0"/>
        <v>0</v>
      </c>
      <c r="G12" s="38"/>
    </row>
    <row r="13" spans="2:7" ht="50" x14ac:dyDescent="0.35">
      <c r="B13" s="40" t="s">
        <v>184</v>
      </c>
      <c r="C13" s="41" t="s">
        <v>94</v>
      </c>
      <c r="D13" s="51"/>
      <c r="E13" s="37"/>
      <c r="F13" s="87">
        <f t="shared" si="0"/>
        <v>0</v>
      </c>
      <c r="G13" s="38"/>
    </row>
    <row r="14" spans="2:7" ht="25" x14ac:dyDescent="0.35">
      <c r="B14" s="48" t="s">
        <v>185</v>
      </c>
      <c r="C14" s="49" t="s">
        <v>186</v>
      </c>
      <c r="D14" s="50"/>
      <c r="E14" s="36"/>
      <c r="F14" s="87">
        <f t="shared" ref="F14" si="1">E14*D14</f>
        <v>0</v>
      </c>
      <c r="G14" s="38"/>
    </row>
    <row r="15" spans="2:7" ht="25" x14ac:dyDescent="0.35">
      <c r="B15" s="13" t="s">
        <v>9</v>
      </c>
      <c r="C15" s="42" t="s">
        <v>95</v>
      </c>
      <c r="D15" s="19"/>
      <c r="E15" s="36"/>
      <c r="F15" s="87">
        <f t="shared" si="0"/>
        <v>0</v>
      </c>
      <c r="G15" s="38"/>
    </row>
    <row r="16" spans="2:7" ht="13" x14ac:dyDescent="0.35">
      <c r="B16" s="13" t="s">
        <v>96</v>
      </c>
      <c r="C16" s="42" t="s">
        <v>97</v>
      </c>
      <c r="D16" s="19"/>
      <c r="E16" s="36"/>
      <c r="F16" s="87">
        <f t="shared" si="0"/>
        <v>0</v>
      </c>
      <c r="G16" s="38"/>
    </row>
    <row r="17" spans="2:7" ht="13" x14ac:dyDescent="0.35">
      <c r="B17" s="13" t="s">
        <v>98</v>
      </c>
      <c r="C17" s="42" t="s">
        <v>22</v>
      </c>
      <c r="D17" s="19"/>
      <c r="E17" s="36"/>
      <c r="F17" s="87">
        <f t="shared" si="0"/>
        <v>0</v>
      </c>
      <c r="G17" s="38"/>
    </row>
    <row r="18" spans="2:7" ht="13" x14ac:dyDescent="0.35">
      <c r="B18" s="13" t="s">
        <v>99</v>
      </c>
      <c r="C18" s="42" t="s">
        <v>100</v>
      </c>
      <c r="D18" s="19"/>
      <c r="E18" s="36"/>
      <c r="F18" s="87">
        <f t="shared" si="0"/>
        <v>0</v>
      </c>
      <c r="G18" s="38"/>
    </row>
    <row r="19" spans="2:7" ht="25" x14ac:dyDescent="0.35">
      <c r="B19" s="13" t="s">
        <v>101</v>
      </c>
      <c r="C19" s="42" t="s">
        <v>102</v>
      </c>
      <c r="D19" s="19"/>
      <c r="E19" s="36"/>
      <c r="F19" s="87">
        <f t="shared" si="0"/>
        <v>0</v>
      </c>
      <c r="G19" s="38"/>
    </row>
    <row r="20" spans="2:7" ht="25" x14ac:dyDescent="0.35">
      <c r="B20" s="13" t="s">
        <v>103</v>
      </c>
      <c r="C20" s="42" t="s">
        <v>104</v>
      </c>
      <c r="D20" s="19"/>
      <c r="E20" s="36"/>
      <c r="F20" s="87">
        <f t="shared" si="0"/>
        <v>0</v>
      </c>
      <c r="G20" s="38"/>
    </row>
    <row r="21" spans="2:7" ht="13" x14ac:dyDescent="0.35">
      <c r="B21" s="13" t="s">
        <v>105</v>
      </c>
      <c r="C21" s="42" t="s">
        <v>106</v>
      </c>
      <c r="D21" s="19"/>
      <c r="E21" s="36"/>
      <c r="F21" s="87">
        <f t="shared" si="0"/>
        <v>0</v>
      </c>
      <c r="G21" s="38"/>
    </row>
    <row r="22" spans="2:7" ht="25" x14ac:dyDescent="0.35">
      <c r="B22" s="13" t="s">
        <v>107</v>
      </c>
      <c r="C22" s="42" t="s">
        <v>108</v>
      </c>
      <c r="D22" s="19"/>
      <c r="E22" s="36"/>
      <c r="F22" s="87">
        <f t="shared" si="0"/>
        <v>0</v>
      </c>
      <c r="G22" s="38"/>
    </row>
    <row r="23" spans="2:7" ht="37.5" x14ac:dyDescent="0.35">
      <c r="B23" s="43" t="s">
        <v>109</v>
      </c>
      <c r="C23" s="44" t="s">
        <v>110</v>
      </c>
      <c r="D23" s="19"/>
      <c r="E23" s="36"/>
      <c r="F23" s="87">
        <f t="shared" si="0"/>
        <v>0</v>
      </c>
      <c r="G23" s="38"/>
    </row>
    <row r="24" spans="2:7" ht="37.5" x14ac:dyDescent="0.35">
      <c r="B24" s="43" t="s">
        <v>111</v>
      </c>
      <c r="C24" s="44" t="s">
        <v>112</v>
      </c>
      <c r="D24" s="19"/>
      <c r="E24" s="36"/>
      <c r="F24" s="87">
        <f t="shared" si="0"/>
        <v>0</v>
      </c>
      <c r="G24" s="38"/>
    </row>
    <row r="25" spans="2:7" ht="13" x14ac:dyDescent="0.35">
      <c r="B25" s="13" t="s">
        <v>23</v>
      </c>
      <c r="C25" s="42" t="s">
        <v>21</v>
      </c>
      <c r="D25" s="19"/>
      <c r="E25" s="36"/>
      <c r="F25" s="87">
        <f t="shared" si="0"/>
        <v>0</v>
      </c>
      <c r="G25" s="38"/>
    </row>
    <row r="26" spans="2:7" ht="62.5" x14ac:dyDescent="0.35">
      <c r="B26" s="43" t="s">
        <v>113</v>
      </c>
      <c r="C26" s="44" t="s">
        <v>114</v>
      </c>
      <c r="D26" s="19"/>
      <c r="E26" s="36"/>
      <c r="F26" s="87">
        <f t="shared" si="0"/>
        <v>0</v>
      </c>
      <c r="G26" s="38"/>
    </row>
    <row r="27" spans="2:7" ht="127" x14ac:dyDescent="0.35">
      <c r="B27" s="43" t="s">
        <v>115</v>
      </c>
      <c r="C27" s="44" t="s">
        <v>183</v>
      </c>
      <c r="D27" s="19"/>
      <c r="E27" s="36"/>
      <c r="F27" s="87">
        <f t="shared" si="0"/>
        <v>0</v>
      </c>
      <c r="G27" s="38"/>
    </row>
    <row r="28" spans="2:7" ht="13" x14ac:dyDescent="0.35">
      <c r="B28" s="40"/>
      <c r="C28" s="41"/>
      <c r="D28" s="41"/>
      <c r="E28" s="41"/>
      <c r="F28" s="88"/>
      <c r="G28" s="41"/>
    </row>
    <row r="29" spans="2:7" ht="13" x14ac:dyDescent="0.35">
      <c r="B29" s="44" t="s">
        <v>116</v>
      </c>
      <c r="C29" s="42"/>
      <c r="D29" s="19"/>
      <c r="E29" s="36"/>
      <c r="F29" s="87">
        <f t="shared" si="0"/>
        <v>0</v>
      </c>
      <c r="G29" s="38"/>
    </row>
    <row r="30" spans="2:7" ht="13" x14ac:dyDescent="0.35">
      <c r="B30" s="44" t="s">
        <v>117</v>
      </c>
      <c r="C30" s="42"/>
      <c r="D30" s="19"/>
      <c r="E30" s="36"/>
      <c r="F30" s="87">
        <f t="shared" si="0"/>
        <v>0</v>
      </c>
      <c r="G30" s="38"/>
    </row>
    <row r="31" spans="2:7" ht="13" x14ac:dyDescent="0.35">
      <c r="B31" s="40"/>
      <c r="C31" s="41"/>
      <c r="D31" s="41"/>
      <c r="E31" s="41"/>
      <c r="F31" s="88"/>
      <c r="G31" s="41"/>
    </row>
    <row r="32" spans="2:7" ht="13" x14ac:dyDescent="0.35">
      <c r="B32" s="39" t="s">
        <v>7</v>
      </c>
      <c r="C32" s="42" t="s">
        <v>24</v>
      </c>
      <c r="D32" s="19"/>
      <c r="E32" s="36"/>
      <c r="F32" s="87">
        <f t="shared" si="0"/>
        <v>0</v>
      </c>
      <c r="G32" s="38"/>
    </row>
    <row r="33" spans="2:7" ht="13" x14ac:dyDescent="0.35">
      <c r="B33" s="40" t="s">
        <v>118</v>
      </c>
      <c r="C33" s="41"/>
      <c r="D33" s="41"/>
      <c r="E33" s="41"/>
      <c r="F33" s="88"/>
      <c r="G33" s="41"/>
    </row>
    <row r="34" spans="2:7" ht="13" x14ac:dyDescent="0.35">
      <c r="B34" s="38" t="s">
        <v>119</v>
      </c>
      <c r="C34" s="38"/>
      <c r="D34" s="38"/>
      <c r="E34" s="36"/>
      <c r="F34" s="87">
        <f t="shared" si="0"/>
        <v>0</v>
      </c>
      <c r="G34" s="38"/>
    </row>
    <row r="35" spans="2:7" ht="13" x14ac:dyDescent="0.35">
      <c r="B35" s="38" t="s">
        <v>119</v>
      </c>
      <c r="C35" s="38"/>
      <c r="D35" s="38"/>
      <c r="E35" s="36"/>
      <c r="F35" s="87">
        <f t="shared" si="0"/>
        <v>0</v>
      </c>
      <c r="G35" s="38"/>
    </row>
    <row r="36" spans="2:7" ht="13" x14ac:dyDescent="0.35">
      <c r="B36" s="38" t="s">
        <v>119</v>
      </c>
      <c r="C36" s="38"/>
      <c r="D36" s="38"/>
      <c r="E36" s="36"/>
      <c r="F36" s="87">
        <f t="shared" si="0"/>
        <v>0</v>
      </c>
      <c r="G36" s="38"/>
    </row>
    <row r="37" spans="2:7" ht="13" x14ac:dyDescent="0.35">
      <c r="B37" s="38" t="s">
        <v>119</v>
      </c>
      <c r="C37" s="38"/>
      <c r="D37" s="38"/>
      <c r="E37" s="36"/>
      <c r="F37" s="87">
        <f t="shared" si="0"/>
        <v>0</v>
      </c>
      <c r="G37" s="38"/>
    </row>
    <row r="38" spans="2:7" x14ac:dyDescent="0.35">
      <c r="B38" s="11"/>
      <c r="C38" s="28"/>
      <c r="D38" s="29"/>
      <c r="E38" s="29"/>
      <c r="F38" s="29"/>
      <c r="G38" s="24"/>
    </row>
    <row r="39" spans="2:7" ht="13" x14ac:dyDescent="0.35">
      <c r="B39" s="14" t="s">
        <v>20</v>
      </c>
      <c r="C39" s="15"/>
      <c r="D39" s="20"/>
      <c r="E39" s="20"/>
      <c r="F39" s="20">
        <f>SUM(F6:F37)</f>
        <v>0</v>
      </c>
      <c r="G39" s="25"/>
    </row>
    <row r="40" spans="2:7" x14ac:dyDescent="0.35">
      <c r="B40" s="11" t="s">
        <v>192</v>
      </c>
      <c r="C40" s="28"/>
      <c r="D40" s="29"/>
      <c r="E40" s="29"/>
      <c r="F40" s="29"/>
      <c r="G40" s="24"/>
    </row>
    <row r="41" spans="2:7" x14ac:dyDescent="0.35">
      <c r="B41" s="9" t="s">
        <v>195</v>
      </c>
      <c r="C41" s="28"/>
      <c r="D41" s="29"/>
      <c r="E41" s="29"/>
      <c r="F41" s="29"/>
      <c r="G41" s="24"/>
    </row>
    <row r="42" spans="2:7" x14ac:dyDescent="0.35">
      <c r="B42" s="10"/>
      <c r="C42" s="30"/>
      <c r="D42" s="31"/>
      <c r="E42" s="31"/>
      <c r="F42" s="31"/>
      <c r="G42" s="26"/>
    </row>
  </sheetData>
  <mergeCells count="1">
    <mergeCell ref="B6:B1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71B78-5CF1-4427-AD8C-AFDD0D52DEA7}">
  <dimension ref="B1:G28"/>
  <sheetViews>
    <sheetView showGridLines="0" workbookViewId="0">
      <selection activeCell="D14" sqref="D14"/>
    </sheetView>
  </sheetViews>
  <sheetFormatPr baseColWidth="10" defaultColWidth="10.81640625" defaultRowHeight="12.5" x14ac:dyDescent="0.35"/>
  <cols>
    <col min="1" max="1" width="2.54296875" style="2" customWidth="1"/>
    <col min="2" max="2" width="39.7265625" style="2" customWidth="1"/>
    <col min="3" max="3" width="35.26953125" style="2" customWidth="1"/>
    <col min="4" max="6" width="13.1796875" style="17" customWidth="1"/>
    <col min="7" max="7" width="75.7265625" style="22" customWidth="1"/>
    <col min="8" max="8" width="2.1796875" style="2" customWidth="1"/>
    <col min="9" max="16384" width="10.81640625" style="2"/>
  </cols>
  <sheetData>
    <row r="1" spans="2:7" s="1" customFormat="1" ht="111.75" customHeight="1" x14ac:dyDescent="0.35">
      <c r="D1" s="16"/>
      <c r="E1" s="16"/>
      <c r="F1" s="16"/>
      <c r="G1" s="21"/>
    </row>
    <row r="3" spans="2:7" ht="18" x14ac:dyDescent="0.35">
      <c r="B3" s="8" t="s">
        <v>26</v>
      </c>
      <c r="C3" s="3"/>
      <c r="D3" s="18"/>
      <c r="E3" s="18"/>
      <c r="F3" s="18"/>
      <c r="G3" s="18"/>
    </row>
    <row r="5" spans="2:7" ht="38.25" customHeight="1" x14ac:dyDescent="0.35">
      <c r="B5" s="45" t="s">
        <v>86</v>
      </c>
      <c r="C5" s="46" t="s">
        <v>85</v>
      </c>
      <c r="D5" s="47" t="s">
        <v>197</v>
      </c>
      <c r="E5" s="47" t="s">
        <v>27</v>
      </c>
      <c r="F5" s="47" t="s">
        <v>28</v>
      </c>
      <c r="G5" s="46" t="s">
        <v>193</v>
      </c>
    </row>
    <row r="6" spans="2:7" ht="13" x14ac:dyDescent="0.35">
      <c r="B6" s="13" t="s">
        <v>66</v>
      </c>
      <c r="C6" s="42"/>
      <c r="D6" s="19"/>
      <c r="E6" s="36"/>
      <c r="F6" s="87">
        <f t="shared" ref="F6:F23" si="0">E6*D6</f>
        <v>0</v>
      </c>
      <c r="G6" s="38"/>
    </row>
    <row r="7" spans="2:7" ht="13" x14ac:dyDescent="0.35">
      <c r="B7" s="13" t="s">
        <v>67</v>
      </c>
      <c r="C7" s="42"/>
      <c r="D7" s="19"/>
      <c r="E7" s="36"/>
      <c r="F7" s="87">
        <f t="shared" si="0"/>
        <v>0</v>
      </c>
      <c r="G7" s="38"/>
    </row>
    <row r="8" spans="2:7" ht="13" x14ac:dyDescent="0.35">
      <c r="B8" s="13" t="s">
        <v>68</v>
      </c>
      <c r="C8" s="42"/>
      <c r="D8" s="19"/>
      <c r="E8" s="36"/>
      <c r="F8" s="87">
        <f t="shared" si="0"/>
        <v>0</v>
      </c>
      <c r="G8" s="38"/>
    </row>
    <row r="9" spans="2:7" ht="13" x14ac:dyDescent="0.35">
      <c r="B9" s="13" t="s">
        <v>69</v>
      </c>
      <c r="C9" s="42"/>
      <c r="D9" s="19"/>
      <c r="E9" s="36"/>
      <c r="F9" s="87">
        <f t="shared" si="0"/>
        <v>0</v>
      </c>
      <c r="G9" s="38"/>
    </row>
    <row r="10" spans="2:7" ht="13" x14ac:dyDescent="0.35">
      <c r="B10" s="13" t="s">
        <v>70</v>
      </c>
      <c r="C10" s="42"/>
      <c r="D10" s="19"/>
      <c r="E10" s="36"/>
      <c r="F10" s="87">
        <f t="shared" si="0"/>
        <v>0</v>
      </c>
      <c r="G10" s="38"/>
    </row>
    <row r="11" spans="2:7" ht="25" x14ac:dyDescent="0.35">
      <c r="B11" s="13" t="s">
        <v>71</v>
      </c>
      <c r="C11" s="42"/>
      <c r="D11" s="19"/>
      <c r="E11" s="36"/>
      <c r="F11" s="87">
        <f t="shared" si="0"/>
        <v>0</v>
      </c>
      <c r="G11" s="38"/>
    </row>
    <row r="12" spans="2:7" ht="25" x14ac:dyDescent="0.35">
      <c r="B12" s="13" t="s">
        <v>72</v>
      </c>
      <c r="C12" s="42" t="s">
        <v>81</v>
      </c>
      <c r="D12" s="19"/>
      <c r="E12" s="36"/>
      <c r="F12" s="87">
        <f t="shared" si="0"/>
        <v>0</v>
      </c>
      <c r="G12" s="38"/>
    </row>
    <row r="13" spans="2:7" ht="13" x14ac:dyDescent="0.35">
      <c r="B13" s="13" t="s">
        <v>73</v>
      </c>
      <c r="C13" s="42"/>
      <c r="D13" s="19"/>
      <c r="E13" s="36"/>
      <c r="F13" s="87">
        <f t="shared" si="0"/>
        <v>0</v>
      </c>
      <c r="G13" s="38"/>
    </row>
    <row r="14" spans="2:7" ht="25" x14ac:dyDescent="0.35">
      <c r="B14" s="13" t="s">
        <v>74</v>
      </c>
      <c r="C14" s="42"/>
      <c r="D14" s="19"/>
      <c r="E14" s="36"/>
      <c r="F14" s="87">
        <f t="shared" si="0"/>
        <v>0</v>
      </c>
      <c r="G14" s="38"/>
    </row>
    <row r="15" spans="2:7" ht="13" x14ac:dyDescent="0.35">
      <c r="B15" s="13" t="s">
        <v>75</v>
      </c>
      <c r="C15" s="42"/>
      <c r="D15" s="19"/>
      <c r="E15" s="36"/>
      <c r="F15" s="87">
        <f t="shared" si="0"/>
        <v>0</v>
      </c>
      <c r="G15" s="38"/>
    </row>
    <row r="16" spans="2:7" ht="13" x14ac:dyDescent="0.35">
      <c r="B16" s="13" t="s">
        <v>76</v>
      </c>
      <c r="C16" s="42"/>
      <c r="D16" s="19"/>
      <c r="E16" s="36"/>
      <c r="F16" s="87">
        <f t="shared" si="0"/>
        <v>0</v>
      </c>
      <c r="G16" s="38"/>
    </row>
    <row r="17" spans="2:7" ht="50" x14ac:dyDescent="0.35">
      <c r="B17" s="13" t="s">
        <v>77</v>
      </c>
      <c r="C17" s="42" t="s">
        <v>82</v>
      </c>
      <c r="D17" s="19"/>
      <c r="E17" s="36"/>
      <c r="F17" s="87">
        <f t="shared" si="0"/>
        <v>0</v>
      </c>
      <c r="G17" s="38"/>
    </row>
    <row r="18" spans="2:7" ht="13" x14ac:dyDescent="0.35">
      <c r="B18" s="13" t="s">
        <v>78</v>
      </c>
      <c r="C18" s="42" t="s">
        <v>83</v>
      </c>
      <c r="D18" s="19"/>
      <c r="E18" s="36"/>
      <c r="F18" s="87">
        <f t="shared" si="0"/>
        <v>0</v>
      </c>
      <c r="G18" s="38"/>
    </row>
    <row r="19" spans="2:7" ht="13" x14ac:dyDescent="0.35">
      <c r="B19" s="13" t="s">
        <v>79</v>
      </c>
      <c r="C19" s="42"/>
      <c r="D19" s="19"/>
      <c r="E19" s="36"/>
      <c r="F19" s="87">
        <f t="shared" si="0"/>
        <v>0</v>
      </c>
      <c r="G19" s="38"/>
    </row>
    <row r="20" spans="2:7" ht="50" x14ac:dyDescent="0.35">
      <c r="B20" s="43" t="s">
        <v>80</v>
      </c>
      <c r="C20" s="44" t="s">
        <v>84</v>
      </c>
      <c r="D20" s="19"/>
      <c r="E20" s="36"/>
      <c r="F20" s="87">
        <f t="shared" si="0"/>
        <v>0</v>
      </c>
      <c r="G20" s="38"/>
    </row>
    <row r="21" spans="2:7" ht="37.5" x14ac:dyDescent="0.35">
      <c r="B21" s="83" t="s">
        <v>199</v>
      </c>
      <c r="C21" s="84"/>
      <c r="D21" s="36"/>
      <c r="E21" s="36"/>
      <c r="F21" s="87">
        <f t="shared" si="0"/>
        <v>0</v>
      </c>
      <c r="G21" s="38"/>
    </row>
    <row r="22" spans="2:7" ht="37.5" x14ac:dyDescent="0.35">
      <c r="B22" s="83" t="s">
        <v>199</v>
      </c>
      <c r="C22" s="86"/>
      <c r="D22" s="36"/>
      <c r="E22" s="36"/>
      <c r="F22" s="87">
        <f t="shared" si="0"/>
        <v>0</v>
      </c>
      <c r="G22" s="38"/>
    </row>
    <row r="23" spans="2:7" ht="37.5" x14ac:dyDescent="0.35">
      <c r="B23" s="83" t="s">
        <v>199</v>
      </c>
      <c r="C23" s="84"/>
      <c r="D23" s="36"/>
      <c r="E23" s="36"/>
      <c r="F23" s="87">
        <f t="shared" si="0"/>
        <v>0</v>
      </c>
      <c r="G23" s="38"/>
    </row>
    <row r="24" spans="2:7" x14ac:dyDescent="0.35">
      <c r="B24" s="11"/>
      <c r="C24" s="28"/>
      <c r="D24" s="29"/>
      <c r="E24" s="29"/>
      <c r="F24" s="29"/>
      <c r="G24" s="24"/>
    </row>
    <row r="25" spans="2:7" ht="13" x14ac:dyDescent="0.35">
      <c r="B25" s="14" t="s">
        <v>20</v>
      </c>
      <c r="C25" s="15"/>
      <c r="D25" s="20"/>
      <c r="E25" s="20"/>
      <c r="F25" s="20">
        <f>SUM(F6:F24)</f>
        <v>0</v>
      </c>
      <c r="G25" s="25"/>
    </row>
    <row r="26" spans="2:7" x14ac:dyDescent="0.35">
      <c r="B26" s="11" t="s">
        <v>192</v>
      </c>
      <c r="C26" s="28"/>
      <c r="D26" s="29"/>
      <c r="E26" s="29"/>
      <c r="F26" s="29"/>
      <c r="G26" s="24"/>
    </row>
    <row r="27" spans="2:7" x14ac:dyDescent="0.35">
      <c r="B27" s="9" t="s">
        <v>198</v>
      </c>
      <c r="C27" s="28"/>
      <c r="D27" s="29"/>
      <c r="E27" s="29"/>
      <c r="F27" s="29"/>
      <c r="G27" s="24"/>
    </row>
    <row r="28" spans="2:7" x14ac:dyDescent="0.35">
      <c r="B28" s="10"/>
      <c r="C28" s="30"/>
      <c r="D28" s="31"/>
      <c r="E28" s="31"/>
      <c r="F28" s="31"/>
      <c r="G28" s="2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1F03-DE57-4D40-AF1C-1856017FB767}">
  <dimension ref="B1:H67"/>
  <sheetViews>
    <sheetView showGridLines="0" topLeftCell="A8" workbookViewId="0">
      <selection activeCell="B68" sqref="B68"/>
    </sheetView>
  </sheetViews>
  <sheetFormatPr baseColWidth="10" defaultColWidth="10.81640625" defaultRowHeight="12.5" x14ac:dyDescent="0.35"/>
  <cols>
    <col min="1" max="1" width="2.54296875" style="2" customWidth="1"/>
    <col min="2" max="2" width="33.453125" style="2" customWidth="1"/>
    <col min="3" max="7" width="16.81640625" style="17" customWidth="1"/>
    <col min="8" max="8" width="67.26953125" style="22" customWidth="1"/>
    <col min="9" max="9" width="2.1796875" style="2" customWidth="1"/>
    <col min="10" max="16384" width="10.81640625" style="2"/>
  </cols>
  <sheetData>
    <row r="1" spans="2:8" s="1" customFormat="1" ht="111.75" customHeight="1" x14ac:dyDescent="0.35">
      <c r="C1" s="16"/>
      <c r="D1" s="16"/>
      <c r="E1" s="16"/>
      <c r="F1" s="16"/>
      <c r="G1" s="16"/>
      <c r="H1" s="21"/>
    </row>
    <row r="3" spans="2:8" ht="18" x14ac:dyDescent="0.35">
      <c r="B3" s="8" t="s">
        <v>30</v>
      </c>
      <c r="C3" s="18"/>
      <c r="D3" s="18"/>
      <c r="E3" s="18"/>
      <c r="F3" s="18"/>
      <c r="G3" s="18"/>
      <c r="H3" s="18"/>
    </row>
    <row r="5" spans="2:8" ht="38.25" customHeight="1" x14ac:dyDescent="0.35">
      <c r="B5" s="45" t="s">
        <v>171</v>
      </c>
      <c r="C5" s="47" t="s">
        <v>31</v>
      </c>
      <c r="D5" s="47" t="s">
        <v>39</v>
      </c>
      <c r="E5" s="47" t="s">
        <v>120</v>
      </c>
      <c r="F5" s="47" t="s">
        <v>54</v>
      </c>
      <c r="G5" s="47" t="s">
        <v>55</v>
      </c>
      <c r="H5" s="46" t="s">
        <v>193</v>
      </c>
    </row>
    <row r="6" spans="2:8" ht="13" x14ac:dyDescent="0.35">
      <c r="B6" s="13" t="s">
        <v>121</v>
      </c>
      <c r="C6" s="19">
        <v>1</v>
      </c>
      <c r="D6" s="36"/>
      <c r="E6" s="36"/>
      <c r="F6" s="87">
        <f>C6*D6</f>
        <v>0</v>
      </c>
      <c r="G6" s="87">
        <f>C6*E6</f>
        <v>0</v>
      </c>
      <c r="H6" s="38"/>
    </row>
    <row r="7" spans="2:8" ht="13" x14ac:dyDescent="0.35">
      <c r="B7" s="13" t="s">
        <v>122</v>
      </c>
      <c r="C7" s="19">
        <v>1</v>
      </c>
      <c r="D7" s="36"/>
      <c r="E7" s="36"/>
      <c r="F7" s="87">
        <f t="shared" ref="F7:F55" si="0">C7*D7</f>
        <v>0</v>
      </c>
      <c r="G7" s="87">
        <f t="shared" ref="G7:G55" si="1">C7*E7</f>
        <v>0</v>
      </c>
      <c r="H7" s="38"/>
    </row>
    <row r="8" spans="2:8" ht="13" x14ac:dyDescent="0.35">
      <c r="B8" s="13" t="s">
        <v>123</v>
      </c>
      <c r="C8" s="19">
        <v>1</v>
      </c>
      <c r="D8" s="36"/>
      <c r="E8" s="36"/>
      <c r="F8" s="87">
        <f t="shared" si="0"/>
        <v>0</v>
      </c>
      <c r="G8" s="87">
        <f t="shared" si="1"/>
        <v>0</v>
      </c>
      <c r="H8" s="38"/>
    </row>
    <row r="9" spans="2:8" ht="13" x14ac:dyDescent="0.35">
      <c r="B9" s="13" t="s">
        <v>124</v>
      </c>
      <c r="C9" s="19">
        <v>1</v>
      </c>
      <c r="D9" s="36"/>
      <c r="E9" s="36"/>
      <c r="F9" s="87">
        <f t="shared" si="0"/>
        <v>0</v>
      </c>
      <c r="G9" s="87">
        <f t="shared" si="1"/>
        <v>0</v>
      </c>
      <c r="H9" s="38"/>
    </row>
    <row r="10" spans="2:8" ht="13" x14ac:dyDescent="0.35">
      <c r="B10" s="13" t="s">
        <v>125</v>
      </c>
      <c r="C10" s="19">
        <v>1</v>
      </c>
      <c r="D10" s="36"/>
      <c r="E10" s="36"/>
      <c r="F10" s="87">
        <f t="shared" si="0"/>
        <v>0</v>
      </c>
      <c r="G10" s="87">
        <f t="shared" si="1"/>
        <v>0</v>
      </c>
      <c r="H10" s="38"/>
    </row>
    <row r="11" spans="2:8" ht="13" x14ac:dyDescent="0.35">
      <c r="B11" s="13" t="s">
        <v>126</v>
      </c>
      <c r="C11" s="19">
        <v>1</v>
      </c>
      <c r="D11" s="36"/>
      <c r="E11" s="36"/>
      <c r="F11" s="87">
        <f t="shared" si="0"/>
        <v>0</v>
      </c>
      <c r="G11" s="87">
        <f t="shared" si="1"/>
        <v>0</v>
      </c>
      <c r="H11" s="38"/>
    </row>
    <row r="12" spans="2:8" ht="13" x14ac:dyDescent="0.35">
      <c r="B12" s="13" t="s">
        <v>127</v>
      </c>
      <c r="C12" s="19">
        <v>1</v>
      </c>
      <c r="D12" s="36"/>
      <c r="E12" s="36"/>
      <c r="F12" s="87">
        <f t="shared" si="0"/>
        <v>0</v>
      </c>
      <c r="G12" s="87">
        <f t="shared" si="1"/>
        <v>0</v>
      </c>
      <c r="H12" s="38"/>
    </row>
    <row r="13" spans="2:8" ht="13" x14ac:dyDescent="0.35">
      <c r="B13" s="13" t="s">
        <v>128</v>
      </c>
      <c r="C13" s="19">
        <v>1</v>
      </c>
      <c r="D13" s="36"/>
      <c r="E13" s="36"/>
      <c r="F13" s="87">
        <f t="shared" si="0"/>
        <v>0</v>
      </c>
      <c r="G13" s="87">
        <f t="shared" si="1"/>
        <v>0</v>
      </c>
      <c r="H13" s="38"/>
    </row>
    <row r="14" spans="2:8" ht="13" x14ac:dyDescent="0.35">
      <c r="B14" s="13" t="s">
        <v>129</v>
      </c>
      <c r="C14" s="19">
        <v>1</v>
      </c>
      <c r="D14" s="36"/>
      <c r="E14" s="36"/>
      <c r="F14" s="87">
        <f t="shared" si="0"/>
        <v>0</v>
      </c>
      <c r="G14" s="87">
        <f t="shared" si="1"/>
        <v>0</v>
      </c>
      <c r="H14" s="38"/>
    </row>
    <row r="15" spans="2:8" ht="13" x14ac:dyDescent="0.35">
      <c r="B15" s="13" t="s">
        <v>130</v>
      </c>
      <c r="C15" s="19">
        <v>1</v>
      </c>
      <c r="D15" s="36"/>
      <c r="E15" s="36"/>
      <c r="F15" s="87">
        <f t="shared" si="0"/>
        <v>0</v>
      </c>
      <c r="G15" s="87">
        <f t="shared" si="1"/>
        <v>0</v>
      </c>
      <c r="H15" s="38"/>
    </row>
    <row r="16" spans="2:8" ht="13" x14ac:dyDescent="0.35">
      <c r="B16" s="13" t="s">
        <v>131</v>
      </c>
      <c r="C16" s="19">
        <v>1</v>
      </c>
      <c r="D16" s="36"/>
      <c r="E16" s="36"/>
      <c r="F16" s="87">
        <f t="shared" si="0"/>
        <v>0</v>
      </c>
      <c r="G16" s="87">
        <f t="shared" si="1"/>
        <v>0</v>
      </c>
      <c r="H16" s="38"/>
    </row>
    <row r="17" spans="2:8" ht="13" x14ac:dyDescent="0.35">
      <c r="B17" s="13" t="s">
        <v>132</v>
      </c>
      <c r="C17" s="19">
        <v>1</v>
      </c>
      <c r="D17" s="36"/>
      <c r="E17" s="36"/>
      <c r="F17" s="87">
        <f t="shared" si="0"/>
        <v>0</v>
      </c>
      <c r="G17" s="87">
        <f t="shared" si="1"/>
        <v>0</v>
      </c>
      <c r="H17" s="38"/>
    </row>
    <row r="18" spans="2:8" ht="13" x14ac:dyDescent="0.35">
      <c r="B18" s="13" t="s">
        <v>133</v>
      </c>
      <c r="C18" s="19">
        <v>1</v>
      </c>
      <c r="D18" s="36"/>
      <c r="E18" s="36"/>
      <c r="F18" s="87">
        <f t="shared" si="0"/>
        <v>0</v>
      </c>
      <c r="G18" s="87">
        <f t="shared" si="1"/>
        <v>0</v>
      </c>
      <c r="H18" s="38"/>
    </row>
    <row r="19" spans="2:8" ht="13" x14ac:dyDescent="0.35">
      <c r="B19" s="13" t="s">
        <v>134</v>
      </c>
      <c r="C19" s="19">
        <v>1</v>
      </c>
      <c r="D19" s="36"/>
      <c r="E19" s="36"/>
      <c r="F19" s="87">
        <f t="shared" si="0"/>
        <v>0</v>
      </c>
      <c r="G19" s="87">
        <f t="shared" si="1"/>
        <v>0</v>
      </c>
      <c r="H19" s="38"/>
    </row>
    <row r="20" spans="2:8" ht="13" x14ac:dyDescent="0.35">
      <c r="B20" s="13" t="s">
        <v>135</v>
      </c>
      <c r="C20" s="19">
        <v>1</v>
      </c>
      <c r="D20" s="36"/>
      <c r="E20" s="36"/>
      <c r="F20" s="87">
        <f t="shared" si="0"/>
        <v>0</v>
      </c>
      <c r="G20" s="87">
        <f t="shared" si="1"/>
        <v>0</v>
      </c>
      <c r="H20" s="38"/>
    </row>
    <row r="21" spans="2:8" ht="13" x14ac:dyDescent="0.35">
      <c r="B21" s="13" t="s">
        <v>136</v>
      </c>
      <c r="C21" s="19">
        <v>1</v>
      </c>
      <c r="D21" s="36"/>
      <c r="E21" s="36"/>
      <c r="F21" s="87">
        <f t="shared" si="0"/>
        <v>0</v>
      </c>
      <c r="G21" s="87">
        <f t="shared" si="1"/>
        <v>0</v>
      </c>
      <c r="H21" s="38"/>
    </row>
    <row r="22" spans="2:8" ht="13" x14ac:dyDescent="0.35">
      <c r="B22" s="13" t="s">
        <v>137</v>
      </c>
      <c r="C22" s="19">
        <v>1</v>
      </c>
      <c r="D22" s="36"/>
      <c r="E22" s="36"/>
      <c r="F22" s="87">
        <f t="shared" si="0"/>
        <v>0</v>
      </c>
      <c r="G22" s="87">
        <f t="shared" si="1"/>
        <v>0</v>
      </c>
      <c r="H22" s="38"/>
    </row>
    <row r="23" spans="2:8" ht="13" x14ac:dyDescent="0.35">
      <c r="B23" s="13" t="s">
        <v>138</v>
      </c>
      <c r="C23" s="19">
        <v>1</v>
      </c>
      <c r="D23" s="36"/>
      <c r="E23" s="36"/>
      <c r="F23" s="87">
        <f t="shared" si="0"/>
        <v>0</v>
      </c>
      <c r="G23" s="87">
        <f t="shared" si="1"/>
        <v>0</v>
      </c>
      <c r="H23" s="38"/>
    </row>
    <row r="24" spans="2:8" ht="13" x14ac:dyDescent="0.35">
      <c r="B24" s="13" t="s">
        <v>139</v>
      </c>
      <c r="C24" s="19">
        <v>1</v>
      </c>
      <c r="D24" s="36"/>
      <c r="E24" s="36"/>
      <c r="F24" s="87">
        <f t="shared" si="0"/>
        <v>0</v>
      </c>
      <c r="G24" s="87">
        <f t="shared" si="1"/>
        <v>0</v>
      </c>
      <c r="H24" s="38"/>
    </row>
    <row r="25" spans="2:8" ht="13" x14ac:dyDescent="0.35">
      <c r="B25" s="13" t="s">
        <v>140</v>
      </c>
      <c r="C25" s="19">
        <v>1</v>
      </c>
      <c r="D25" s="36"/>
      <c r="E25" s="36"/>
      <c r="F25" s="87">
        <f t="shared" si="0"/>
        <v>0</v>
      </c>
      <c r="G25" s="87">
        <f t="shared" si="1"/>
        <v>0</v>
      </c>
      <c r="H25" s="38"/>
    </row>
    <row r="26" spans="2:8" ht="13" x14ac:dyDescent="0.35">
      <c r="B26" s="13" t="s">
        <v>141</v>
      </c>
      <c r="C26" s="19">
        <v>1</v>
      </c>
      <c r="D26" s="36"/>
      <c r="E26" s="36"/>
      <c r="F26" s="87">
        <f t="shared" si="0"/>
        <v>0</v>
      </c>
      <c r="G26" s="87">
        <f t="shared" si="1"/>
        <v>0</v>
      </c>
      <c r="H26" s="38"/>
    </row>
    <row r="27" spans="2:8" ht="13" x14ac:dyDescent="0.35">
      <c r="B27" s="13" t="s">
        <v>142</v>
      </c>
      <c r="C27" s="19">
        <v>1</v>
      </c>
      <c r="D27" s="36"/>
      <c r="E27" s="36"/>
      <c r="F27" s="87">
        <f t="shared" si="0"/>
        <v>0</v>
      </c>
      <c r="G27" s="87">
        <f t="shared" si="1"/>
        <v>0</v>
      </c>
      <c r="H27" s="38"/>
    </row>
    <row r="28" spans="2:8" ht="13" x14ac:dyDescent="0.35">
      <c r="B28" s="13" t="s">
        <v>143</v>
      </c>
      <c r="C28" s="19">
        <v>1</v>
      </c>
      <c r="D28" s="36"/>
      <c r="E28" s="36"/>
      <c r="F28" s="87">
        <f t="shared" si="0"/>
        <v>0</v>
      </c>
      <c r="G28" s="87">
        <f t="shared" si="1"/>
        <v>0</v>
      </c>
      <c r="H28" s="38"/>
    </row>
    <row r="29" spans="2:8" ht="13" x14ac:dyDescent="0.35">
      <c r="B29" s="13" t="s">
        <v>144</v>
      </c>
      <c r="C29" s="19">
        <v>1</v>
      </c>
      <c r="D29" s="36"/>
      <c r="E29" s="36"/>
      <c r="F29" s="87">
        <f t="shared" si="0"/>
        <v>0</v>
      </c>
      <c r="G29" s="87">
        <f t="shared" si="1"/>
        <v>0</v>
      </c>
      <c r="H29" s="38"/>
    </row>
    <row r="30" spans="2:8" ht="13" x14ac:dyDescent="0.35">
      <c r="B30" s="13" t="s">
        <v>145</v>
      </c>
      <c r="C30" s="19">
        <v>1</v>
      </c>
      <c r="D30" s="36"/>
      <c r="E30" s="36"/>
      <c r="F30" s="87">
        <f t="shared" si="0"/>
        <v>0</v>
      </c>
      <c r="G30" s="87">
        <f t="shared" si="1"/>
        <v>0</v>
      </c>
      <c r="H30" s="38"/>
    </row>
    <row r="31" spans="2:8" ht="13" x14ac:dyDescent="0.35">
      <c r="B31" s="13" t="s">
        <v>146</v>
      </c>
      <c r="C31" s="19">
        <v>1</v>
      </c>
      <c r="D31" s="36"/>
      <c r="E31" s="36"/>
      <c r="F31" s="87">
        <f t="shared" si="0"/>
        <v>0</v>
      </c>
      <c r="G31" s="87">
        <f t="shared" si="1"/>
        <v>0</v>
      </c>
      <c r="H31" s="38"/>
    </row>
    <row r="32" spans="2:8" ht="13" x14ac:dyDescent="0.35">
      <c r="B32" s="13" t="s">
        <v>147</v>
      </c>
      <c r="C32" s="19">
        <v>1</v>
      </c>
      <c r="D32" s="36"/>
      <c r="E32" s="36"/>
      <c r="F32" s="87">
        <f t="shared" si="0"/>
        <v>0</v>
      </c>
      <c r="G32" s="87">
        <f t="shared" si="1"/>
        <v>0</v>
      </c>
      <c r="H32" s="38"/>
    </row>
    <row r="33" spans="2:8" ht="13" x14ac:dyDescent="0.35">
      <c r="B33" s="13" t="s">
        <v>148</v>
      </c>
      <c r="C33" s="19">
        <v>1</v>
      </c>
      <c r="D33" s="36"/>
      <c r="E33" s="36"/>
      <c r="F33" s="87">
        <f t="shared" si="0"/>
        <v>0</v>
      </c>
      <c r="G33" s="87">
        <f t="shared" si="1"/>
        <v>0</v>
      </c>
      <c r="H33" s="38"/>
    </row>
    <row r="34" spans="2:8" ht="13" x14ac:dyDescent="0.35">
      <c r="B34" s="13" t="s">
        <v>149</v>
      </c>
      <c r="C34" s="19">
        <v>1</v>
      </c>
      <c r="D34" s="36"/>
      <c r="E34" s="36"/>
      <c r="F34" s="87">
        <f t="shared" si="0"/>
        <v>0</v>
      </c>
      <c r="G34" s="87">
        <f t="shared" si="1"/>
        <v>0</v>
      </c>
      <c r="H34" s="38"/>
    </row>
    <row r="35" spans="2:8" ht="13" x14ac:dyDescent="0.35">
      <c r="B35" s="13" t="s">
        <v>150</v>
      </c>
      <c r="C35" s="19">
        <v>1</v>
      </c>
      <c r="D35" s="36"/>
      <c r="E35" s="36"/>
      <c r="F35" s="87">
        <f t="shared" si="0"/>
        <v>0</v>
      </c>
      <c r="G35" s="87">
        <f t="shared" si="1"/>
        <v>0</v>
      </c>
      <c r="H35" s="38"/>
    </row>
    <row r="36" spans="2:8" ht="13" x14ac:dyDescent="0.35">
      <c r="B36" s="13" t="s">
        <v>151</v>
      </c>
      <c r="C36" s="19">
        <v>1</v>
      </c>
      <c r="D36" s="36"/>
      <c r="E36" s="36"/>
      <c r="F36" s="87">
        <f t="shared" si="0"/>
        <v>0</v>
      </c>
      <c r="G36" s="87">
        <f t="shared" si="1"/>
        <v>0</v>
      </c>
      <c r="H36" s="38"/>
    </row>
    <row r="37" spans="2:8" ht="13" x14ac:dyDescent="0.35">
      <c r="B37" s="13" t="s">
        <v>152</v>
      </c>
      <c r="C37" s="19">
        <v>1</v>
      </c>
      <c r="D37" s="36"/>
      <c r="E37" s="36"/>
      <c r="F37" s="87">
        <f t="shared" si="0"/>
        <v>0</v>
      </c>
      <c r="G37" s="87">
        <f t="shared" si="1"/>
        <v>0</v>
      </c>
      <c r="H37" s="38"/>
    </row>
    <row r="38" spans="2:8" ht="13" x14ac:dyDescent="0.35">
      <c r="B38" s="13" t="s">
        <v>153</v>
      </c>
      <c r="C38" s="19">
        <v>1</v>
      </c>
      <c r="D38" s="36"/>
      <c r="E38" s="36"/>
      <c r="F38" s="87">
        <f t="shared" si="0"/>
        <v>0</v>
      </c>
      <c r="G38" s="87">
        <f t="shared" si="1"/>
        <v>0</v>
      </c>
      <c r="H38" s="38"/>
    </row>
    <row r="39" spans="2:8" ht="13" x14ac:dyDescent="0.35">
      <c r="B39" s="13" t="s">
        <v>154</v>
      </c>
      <c r="C39" s="19">
        <v>1</v>
      </c>
      <c r="D39" s="36"/>
      <c r="E39" s="36"/>
      <c r="F39" s="87">
        <f t="shared" si="0"/>
        <v>0</v>
      </c>
      <c r="G39" s="87">
        <f t="shared" si="1"/>
        <v>0</v>
      </c>
      <c r="H39" s="38"/>
    </row>
    <row r="40" spans="2:8" ht="13" x14ac:dyDescent="0.35">
      <c r="B40" s="13" t="s">
        <v>155</v>
      </c>
      <c r="C40" s="19">
        <v>1</v>
      </c>
      <c r="D40" s="36"/>
      <c r="E40" s="36"/>
      <c r="F40" s="87">
        <f t="shared" si="0"/>
        <v>0</v>
      </c>
      <c r="G40" s="87">
        <f t="shared" si="1"/>
        <v>0</v>
      </c>
      <c r="H40" s="38"/>
    </row>
    <row r="41" spans="2:8" ht="13" x14ac:dyDescent="0.35">
      <c r="B41" s="13" t="s">
        <v>156</v>
      </c>
      <c r="C41" s="19">
        <v>1</v>
      </c>
      <c r="D41" s="36"/>
      <c r="E41" s="36"/>
      <c r="F41" s="87">
        <f t="shared" si="0"/>
        <v>0</v>
      </c>
      <c r="G41" s="87">
        <f t="shared" si="1"/>
        <v>0</v>
      </c>
      <c r="H41" s="38"/>
    </row>
    <row r="42" spans="2:8" ht="13" x14ac:dyDescent="0.35">
      <c r="B42" s="13" t="s">
        <v>157</v>
      </c>
      <c r="C42" s="19">
        <v>1</v>
      </c>
      <c r="D42" s="36"/>
      <c r="E42" s="36"/>
      <c r="F42" s="87">
        <f t="shared" si="0"/>
        <v>0</v>
      </c>
      <c r="G42" s="87">
        <f t="shared" si="1"/>
        <v>0</v>
      </c>
      <c r="H42" s="38"/>
    </row>
    <row r="43" spans="2:8" ht="13" x14ac:dyDescent="0.35">
      <c r="B43" s="13" t="s">
        <v>158</v>
      </c>
      <c r="C43" s="19">
        <v>1</v>
      </c>
      <c r="D43" s="36"/>
      <c r="E43" s="36"/>
      <c r="F43" s="87">
        <f t="shared" si="0"/>
        <v>0</v>
      </c>
      <c r="G43" s="87">
        <f t="shared" si="1"/>
        <v>0</v>
      </c>
      <c r="H43" s="38"/>
    </row>
    <row r="44" spans="2:8" ht="13" x14ac:dyDescent="0.35">
      <c r="B44" s="13" t="s">
        <v>159</v>
      </c>
      <c r="C44" s="19">
        <v>1</v>
      </c>
      <c r="D44" s="36"/>
      <c r="E44" s="36"/>
      <c r="F44" s="87">
        <f t="shared" si="0"/>
        <v>0</v>
      </c>
      <c r="G44" s="87">
        <f t="shared" si="1"/>
        <v>0</v>
      </c>
      <c r="H44" s="38"/>
    </row>
    <row r="45" spans="2:8" ht="13" x14ac:dyDescent="0.35">
      <c r="B45" s="13" t="s">
        <v>160</v>
      </c>
      <c r="C45" s="19">
        <v>1</v>
      </c>
      <c r="D45" s="36"/>
      <c r="E45" s="36"/>
      <c r="F45" s="87">
        <f t="shared" si="0"/>
        <v>0</v>
      </c>
      <c r="G45" s="87">
        <f t="shared" si="1"/>
        <v>0</v>
      </c>
      <c r="H45" s="38"/>
    </row>
    <row r="46" spans="2:8" ht="13" x14ac:dyDescent="0.35">
      <c r="B46" s="13" t="s">
        <v>161</v>
      </c>
      <c r="C46" s="19">
        <v>1</v>
      </c>
      <c r="D46" s="36"/>
      <c r="E46" s="36"/>
      <c r="F46" s="87">
        <f t="shared" si="0"/>
        <v>0</v>
      </c>
      <c r="G46" s="87">
        <f t="shared" si="1"/>
        <v>0</v>
      </c>
      <c r="H46" s="38"/>
    </row>
    <row r="47" spans="2:8" ht="13" x14ac:dyDescent="0.35">
      <c r="B47" s="13" t="s">
        <v>162</v>
      </c>
      <c r="C47" s="19">
        <v>1</v>
      </c>
      <c r="D47" s="36"/>
      <c r="E47" s="36"/>
      <c r="F47" s="87">
        <f t="shared" si="0"/>
        <v>0</v>
      </c>
      <c r="G47" s="87">
        <f t="shared" si="1"/>
        <v>0</v>
      </c>
      <c r="H47" s="38"/>
    </row>
    <row r="48" spans="2:8" ht="13" x14ac:dyDescent="0.35">
      <c r="B48" s="13" t="s">
        <v>163</v>
      </c>
      <c r="C48" s="19">
        <v>1</v>
      </c>
      <c r="D48" s="36"/>
      <c r="E48" s="36"/>
      <c r="F48" s="87">
        <f t="shared" si="0"/>
        <v>0</v>
      </c>
      <c r="G48" s="87">
        <f t="shared" si="1"/>
        <v>0</v>
      </c>
      <c r="H48" s="38"/>
    </row>
    <row r="49" spans="2:8" ht="13" x14ac:dyDescent="0.35">
      <c r="B49" s="13" t="s">
        <v>164</v>
      </c>
      <c r="C49" s="19">
        <v>1</v>
      </c>
      <c r="D49" s="36"/>
      <c r="E49" s="36"/>
      <c r="F49" s="87">
        <f t="shared" si="0"/>
        <v>0</v>
      </c>
      <c r="G49" s="87">
        <f t="shared" si="1"/>
        <v>0</v>
      </c>
      <c r="H49" s="38"/>
    </row>
    <row r="50" spans="2:8" ht="13" x14ac:dyDescent="0.35">
      <c r="B50" s="13" t="s">
        <v>165</v>
      </c>
      <c r="C50" s="19">
        <v>1</v>
      </c>
      <c r="D50" s="36"/>
      <c r="E50" s="36"/>
      <c r="F50" s="87">
        <f t="shared" si="0"/>
        <v>0</v>
      </c>
      <c r="G50" s="87">
        <f t="shared" si="1"/>
        <v>0</v>
      </c>
      <c r="H50" s="38"/>
    </row>
    <row r="51" spans="2:8" ht="13" x14ac:dyDescent="0.35">
      <c r="B51" s="13" t="s">
        <v>166</v>
      </c>
      <c r="C51" s="19">
        <v>1</v>
      </c>
      <c r="D51" s="36"/>
      <c r="E51" s="36"/>
      <c r="F51" s="87">
        <f t="shared" si="0"/>
        <v>0</v>
      </c>
      <c r="G51" s="87">
        <f t="shared" si="1"/>
        <v>0</v>
      </c>
      <c r="H51" s="38"/>
    </row>
    <row r="52" spans="2:8" ht="13" x14ac:dyDescent="0.35">
      <c r="B52" s="13" t="s">
        <v>167</v>
      </c>
      <c r="C52" s="19">
        <v>1</v>
      </c>
      <c r="D52" s="36"/>
      <c r="E52" s="36"/>
      <c r="F52" s="87">
        <f t="shared" si="0"/>
        <v>0</v>
      </c>
      <c r="G52" s="87">
        <f t="shared" si="1"/>
        <v>0</v>
      </c>
      <c r="H52" s="38"/>
    </row>
    <row r="53" spans="2:8" ht="13" x14ac:dyDescent="0.35">
      <c r="B53" s="13" t="s">
        <v>168</v>
      </c>
      <c r="C53" s="19">
        <v>1</v>
      </c>
      <c r="D53" s="36"/>
      <c r="E53" s="36"/>
      <c r="F53" s="87">
        <f t="shared" si="0"/>
        <v>0</v>
      </c>
      <c r="G53" s="87">
        <f t="shared" si="1"/>
        <v>0</v>
      </c>
      <c r="H53" s="38"/>
    </row>
    <row r="54" spans="2:8" ht="13" x14ac:dyDescent="0.35">
      <c r="B54" s="13" t="s">
        <v>169</v>
      </c>
      <c r="C54" s="19">
        <v>1</v>
      </c>
      <c r="D54" s="36"/>
      <c r="E54" s="36"/>
      <c r="F54" s="87">
        <f t="shared" si="0"/>
        <v>0</v>
      </c>
      <c r="G54" s="87">
        <f t="shared" si="1"/>
        <v>0</v>
      </c>
      <c r="H54" s="38"/>
    </row>
    <row r="55" spans="2:8" ht="13" x14ac:dyDescent="0.35">
      <c r="B55" s="13" t="s">
        <v>170</v>
      </c>
      <c r="C55" s="19">
        <v>1</v>
      </c>
      <c r="D55" s="36"/>
      <c r="E55" s="36"/>
      <c r="F55" s="87">
        <f t="shared" si="0"/>
        <v>0</v>
      </c>
      <c r="G55" s="87">
        <f t="shared" si="1"/>
        <v>0</v>
      </c>
      <c r="H55" s="38"/>
    </row>
    <row r="56" spans="2:8" ht="13" x14ac:dyDescent="0.35">
      <c r="B56" s="13"/>
      <c r="C56" s="19"/>
      <c r="D56" s="36"/>
      <c r="E56" s="36"/>
      <c r="F56" s="90"/>
      <c r="G56" s="87"/>
      <c r="H56" s="38"/>
    </row>
    <row r="57" spans="2:8" ht="13" x14ac:dyDescent="0.35">
      <c r="B57" s="53" t="s">
        <v>178</v>
      </c>
      <c r="C57" s="20"/>
      <c r="D57" s="20"/>
      <c r="E57" s="20"/>
      <c r="F57" s="20">
        <f>SUM(F6:F56)</f>
        <v>0</v>
      </c>
      <c r="G57" s="20">
        <f>SUM(G6:G56)</f>
        <v>0</v>
      </c>
      <c r="H57" s="25"/>
    </row>
    <row r="58" spans="2:8" ht="13" x14ac:dyDescent="0.35">
      <c r="B58" s="54"/>
      <c r="C58" s="55"/>
      <c r="D58" s="56"/>
      <c r="E58" s="56"/>
      <c r="F58" s="56"/>
      <c r="G58" s="57"/>
      <c r="H58" s="58"/>
    </row>
    <row r="59" spans="2:8" ht="13" x14ac:dyDescent="0.35">
      <c r="B59" s="63" t="s">
        <v>179</v>
      </c>
      <c r="C59" s="64"/>
      <c r="D59" s="64"/>
      <c r="E59" s="64"/>
      <c r="F59" s="64"/>
      <c r="G59" s="64"/>
      <c r="H59" s="65"/>
    </row>
    <row r="60" spans="2:8" ht="13" x14ac:dyDescent="0.35">
      <c r="B60" s="59" t="s">
        <v>202</v>
      </c>
      <c r="C60" s="60">
        <v>2</v>
      </c>
      <c r="D60" s="61"/>
      <c r="E60" s="91"/>
      <c r="F60" s="87">
        <f t="shared" ref="F60:F61" si="2">C60*D60</f>
        <v>0</v>
      </c>
      <c r="G60" s="87">
        <f t="shared" ref="G60:G61" si="3">C60*E60</f>
        <v>0</v>
      </c>
      <c r="H60" s="62"/>
    </row>
    <row r="61" spans="2:8" ht="13" x14ac:dyDescent="0.35">
      <c r="B61" s="43" t="s">
        <v>180</v>
      </c>
      <c r="C61" s="52">
        <v>2</v>
      </c>
      <c r="D61" s="36"/>
      <c r="E61" s="36"/>
      <c r="F61" s="87">
        <f t="shared" si="2"/>
        <v>0</v>
      </c>
      <c r="G61" s="87">
        <f t="shared" si="3"/>
        <v>0</v>
      </c>
      <c r="H61" s="38"/>
    </row>
    <row r="62" spans="2:8" ht="13" x14ac:dyDescent="0.35">
      <c r="B62" s="43"/>
      <c r="C62" s="52"/>
      <c r="D62" s="36"/>
      <c r="E62" s="36"/>
      <c r="F62" s="90"/>
      <c r="G62" s="87"/>
      <c r="H62" s="38"/>
    </row>
    <row r="63" spans="2:8" ht="13" x14ac:dyDescent="0.35">
      <c r="B63" s="53" t="s">
        <v>181</v>
      </c>
      <c r="C63" s="20"/>
      <c r="D63" s="20"/>
      <c r="E63" s="20"/>
      <c r="F63" s="20">
        <f>SUM(F60:F62)</f>
        <v>0</v>
      </c>
      <c r="G63" s="20">
        <f>SUM(G60:G62)</f>
        <v>0</v>
      </c>
      <c r="H63" s="25"/>
    </row>
    <row r="64" spans="2:8" x14ac:dyDescent="0.35">
      <c r="B64" s="11" t="s">
        <v>192</v>
      </c>
      <c r="C64" s="29"/>
      <c r="D64" s="29"/>
      <c r="E64" s="29"/>
      <c r="F64" s="29"/>
      <c r="G64" s="29"/>
      <c r="H64" s="24"/>
    </row>
    <row r="65" spans="2:8" x14ac:dyDescent="0.35">
      <c r="B65" s="9" t="s">
        <v>213</v>
      </c>
      <c r="C65" s="29"/>
      <c r="D65" s="29"/>
      <c r="E65" s="29"/>
      <c r="F65" s="29"/>
      <c r="G65" s="29"/>
      <c r="H65" s="24"/>
    </row>
    <row r="66" spans="2:8" x14ac:dyDescent="0.35">
      <c r="B66" s="9" t="s">
        <v>203</v>
      </c>
      <c r="C66" s="29"/>
      <c r="D66" s="29"/>
      <c r="E66" s="29"/>
      <c r="F66" s="29"/>
      <c r="G66" s="29"/>
      <c r="H66" s="24"/>
    </row>
    <row r="67" spans="2:8" x14ac:dyDescent="0.35">
      <c r="B67" s="10"/>
      <c r="C67" s="31"/>
      <c r="D67" s="31"/>
      <c r="E67" s="31"/>
      <c r="F67" s="31"/>
      <c r="G67" s="31"/>
      <c r="H67" s="2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30305-5D54-417D-B7D0-0D9B1B9B8BF3}">
  <dimension ref="B1:E16"/>
  <sheetViews>
    <sheetView showGridLines="0" workbookViewId="0">
      <selection activeCell="I13" sqref="I13"/>
    </sheetView>
  </sheetViews>
  <sheetFormatPr baseColWidth="10" defaultColWidth="10.81640625" defaultRowHeight="12.5" x14ac:dyDescent="0.35"/>
  <cols>
    <col min="1" max="1" width="2.54296875" style="2" customWidth="1"/>
    <col min="2" max="2" width="60.26953125" style="2" customWidth="1"/>
    <col min="3" max="5" width="13.1796875" style="17" customWidth="1"/>
    <col min="6" max="6" width="2.1796875" style="2" customWidth="1"/>
    <col min="7" max="16384" width="10.81640625" style="2"/>
  </cols>
  <sheetData>
    <row r="1" spans="2:5" s="1" customFormat="1" ht="111.75" customHeight="1" x14ac:dyDescent="0.35">
      <c r="C1" s="16"/>
      <c r="D1" s="16"/>
      <c r="E1" s="16"/>
    </row>
    <row r="3" spans="2:5" ht="18" x14ac:dyDescent="0.35">
      <c r="B3" s="8" t="s">
        <v>8</v>
      </c>
      <c r="C3" s="18"/>
      <c r="D3" s="18"/>
      <c r="E3" s="18"/>
    </row>
    <row r="5" spans="2:5" ht="38.25" customHeight="1" x14ac:dyDescent="0.35">
      <c r="B5" s="45" t="s">
        <v>32</v>
      </c>
      <c r="C5" s="47" t="s">
        <v>206</v>
      </c>
      <c r="D5" s="47" t="s">
        <v>33</v>
      </c>
      <c r="E5" s="47" t="s">
        <v>28</v>
      </c>
    </row>
    <row r="6" spans="2:5" ht="13" x14ac:dyDescent="0.35">
      <c r="B6" s="13" t="s">
        <v>56</v>
      </c>
      <c r="C6" s="19">
        <v>200</v>
      </c>
      <c r="D6" s="36"/>
      <c r="E6" s="87">
        <f>C6*D6</f>
        <v>0</v>
      </c>
    </row>
    <row r="7" spans="2:5" ht="13" x14ac:dyDescent="0.35">
      <c r="B7" s="13" t="s">
        <v>57</v>
      </c>
      <c r="C7" s="19">
        <v>200</v>
      </c>
      <c r="D7" s="36"/>
      <c r="E7" s="87">
        <f t="shared" ref="E7:E8" si="0">C7*D7</f>
        <v>0</v>
      </c>
    </row>
    <row r="8" spans="2:5" ht="13" x14ac:dyDescent="0.35">
      <c r="B8" s="13" t="s">
        <v>200</v>
      </c>
      <c r="C8" s="19">
        <v>200</v>
      </c>
      <c r="D8" s="36"/>
      <c r="E8" s="87">
        <f t="shared" si="0"/>
        <v>0</v>
      </c>
    </row>
    <row r="9" spans="2:5" x14ac:dyDescent="0.35">
      <c r="B9" s="11"/>
      <c r="C9" s="29"/>
      <c r="D9" s="29"/>
      <c r="E9" s="66"/>
    </row>
    <row r="10" spans="2:5" ht="13" x14ac:dyDescent="0.35">
      <c r="B10" s="14" t="s">
        <v>34</v>
      </c>
      <c r="C10" s="20"/>
      <c r="D10" s="20"/>
      <c r="E10" s="20">
        <f>SUM(E6:E9)</f>
        <v>0</v>
      </c>
    </row>
    <row r="11" spans="2:5" x14ac:dyDescent="0.35">
      <c r="B11" s="98" t="s">
        <v>192</v>
      </c>
      <c r="C11" s="99"/>
      <c r="D11" s="99"/>
      <c r="E11" s="100"/>
    </row>
    <row r="12" spans="2:5" x14ac:dyDescent="0.35">
      <c r="B12" s="9" t="s">
        <v>207</v>
      </c>
      <c r="C12" s="96"/>
      <c r="D12" s="96"/>
      <c r="E12" s="66"/>
    </row>
    <row r="13" spans="2:5" ht="77.25" customHeight="1" x14ac:dyDescent="0.35">
      <c r="B13" s="77" t="s">
        <v>187</v>
      </c>
      <c r="C13" s="97"/>
      <c r="D13" s="97"/>
      <c r="E13" s="78"/>
    </row>
    <row r="14" spans="2:5" ht="77.25" customHeight="1" x14ac:dyDescent="0.35">
      <c r="B14" s="77" t="s">
        <v>188</v>
      </c>
      <c r="C14" s="97"/>
      <c r="D14" s="97"/>
      <c r="E14" s="78"/>
    </row>
    <row r="15" spans="2:5" ht="78.75" customHeight="1" x14ac:dyDescent="0.35">
      <c r="B15" s="79" t="s">
        <v>189</v>
      </c>
      <c r="C15" s="101"/>
      <c r="D15" s="101"/>
      <c r="E15" s="80"/>
    </row>
    <row r="16" spans="2:5" x14ac:dyDescent="0.35">
      <c r="B16" s="10"/>
      <c r="C16" s="31"/>
      <c r="D16" s="31"/>
      <c r="E16" s="67"/>
    </row>
  </sheetData>
  <mergeCells count="4">
    <mergeCell ref="B13:E13"/>
    <mergeCell ref="B14:E14"/>
    <mergeCell ref="B15:E15"/>
    <mergeCell ref="B11:E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F9FA4-0325-4362-B752-AE0B426377BF}">
  <dimension ref="B1:H16"/>
  <sheetViews>
    <sheetView showGridLines="0" workbookViewId="0">
      <selection activeCell="B17" sqref="B17"/>
    </sheetView>
  </sheetViews>
  <sheetFormatPr baseColWidth="10" defaultColWidth="10.81640625" defaultRowHeight="12.5" x14ac:dyDescent="0.35"/>
  <cols>
    <col min="1" max="1" width="2.54296875" style="2" customWidth="1"/>
    <col min="2" max="2" width="46.1796875" style="2" customWidth="1"/>
    <col min="3" max="3" width="15.08984375" style="17" customWidth="1"/>
    <col min="4" max="6" width="13.1796875" style="17" customWidth="1"/>
    <col min="7" max="7" width="2.1796875" style="2" customWidth="1"/>
    <col min="8" max="16384" width="10.81640625" style="2"/>
  </cols>
  <sheetData>
    <row r="1" spans="2:8" s="1" customFormat="1" ht="111.75" customHeight="1" x14ac:dyDescent="0.35">
      <c r="C1" s="16"/>
      <c r="D1" s="16"/>
      <c r="E1" s="16"/>
      <c r="F1" s="16"/>
    </row>
    <row r="3" spans="2:8" ht="18" x14ac:dyDescent="0.35">
      <c r="B3" s="8" t="s">
        <v>40</v>
      </c>
      <c r="C3" s="18"/>
      <c r="D3" s="18"/>
      <c r="E3" s="18"/>
      <c r="F3" s="18"/>
    </row>
    <row r="5" spans="2:8" ht="38.25" customHeight="1" x14ac:dyDescent="0.35">
      <c r="B5" s="45" t="s">
        <v>10</v>
      </c>
      <c r="C5" s="47" t="s">
        <v>39</v>
      </c>
      <c r="D5" s="47" t="s">
        <v>28</v>
      </c>
      <c r="E5" s="47" t="s">
        <v>41</v>
      </c>
      <c r="F5" s="47" t="s">
        <v>42</v>
      </c>
    </row>
    <row r="6" spans="2:8" ht="13" x14ac:dyDescent="0.35">
      <c r="B6" s="13" t="s">
        <v>212</v>
      </c>
      <c r="C6" s="93">
        <f>'Etablering (prosjekt)'!D15</f>
        <v>0</v>
      </c>
      <c r="D6" s="50"/>
      <c r="E6" s="50"/>
      <c r="F6" s="95">
        <f>C6+E6*D6</f>
        <v>0</v>
      </c>
      <c r="H6" s="92"/>
    </row>
    <row r="7" spans="2:8" ht="13" x14ac:dyDescent="0.35">
      <c r="B7" s="13" t="s">
        <v>43</v>
      </c>
      <c r="C7" s="94"/>
      <c r="D7" s="93">
        <f>'Skytjenester (abonnement)'!F39</f>
        <v>0</v>
      </c>
      <c r="E7" s="19">
        <v>10</v>
      </c>
      <c r="F7" s="95">
        <f t="shared" ref="F7:F11" si="0">C7+E7*D7</f>
        <v>0</v>
      </c>
      <c r="H7" s="92"/>
    </row>
    <row r="8" spans="2:8" ht="13" x14ac:dyDescent="0.35">
      <c r="B8" s="13" t="s">
        <v>26</v>
      </c>
      <c r="C8" s="94"/>
      <c r="D8" s="93">
        <f>Transaksjoner!F25</f>
        <v>0</v>
      </c>
      <c r="E8" s="19">
        <v>10</v>
      </c>
      <c r="F8" s="95">
        <f t="shared" si="0"/>
        <v>0</v>
      </c>
      <c r="H8" s="92"/>
    </row>
    <row r="9" spans="2:8" ht="13" x14ac:dyDescent="0.35">
      <c r="B9" s="13" t="s">
        <v>177</v>
      </c>
      <c r="C9" s="93">
        <f>Integrasjoner!F57</f>
        <v>0</v>
      </c>
      <c r="D9" s="93">
        <f>Integrasjoner!G57</f>
        <v>0</v>
      </c>
      <c r="E9" s="19">
        <v>10</v>
      </c>
      <c r="F9" s="95">
        <f t="shared" si="0"/>
        <v>0</v>
      </c>
      <c r="H9" s="92"/>
    </row>
    <row r="10" spans="2:8" ht="13" x14ac:dyDescent="0.35">
      <c r="B10" s="13" t="s">
        <v>182</v>
      </c>
      <c r="C10" s="93">
        <f>Integrasjoner!F63</f>
        <v>0</v>
      </c>
      <c r="D10" s="93">
        <f>Integrasjoner!G63</f>
        <v>0</v>
      </c>
      <c r="E10" s="19">
        <v>5</v>
      </c>
      <c r="F10" s="95">
        <f t="shared" si="0"/>
        <v>0</v>
      </c>
      <c r="H10" s="92"/>
    </row>
    <row r="11" spans="2:8" ht="13" x14ac:dyDescent="0.35">
      <c r="B11" s="13" t="s">
        <v>45</v>
      </c>
      <c r="C11" s="94"/>
      <c r="D11" s="93">
        <f>'Timespriser i forvaltning'!E10</f>
        <v>0</v>
      </c>
      <c r="E11" s="19">
        <v>10</v>
      </c>
      <c r="F11" s="95">
        <f t="shared" si="0"/>
        <v>0</v>
      </c>
      <c r="H11" s="92"/>
    </row>
    <row r="12" spans="2:8" x14ac:dyDescent="0.35">
      <c r="B12" s="11"/>
      <c r="C12" s="29"/>
      <c r="D12" s="29"/>
      <c r="E12" s="29"/>
      <c r="F12" s="66"/>
    </row>
    <row r="13" spans="2:8" ht="13" x14ac:dyDescent="0.35">
      <c r="B13" s="68" t="s">
        <v>42</v>
      </c>
      <c r="C13" s="69">
        <f>SUM(C6:C12)</f>
        <v>0</v>
      </c>
      <c r="D13" s="69">
        <f>SUM(D6:D12)</f>
        <v>0</v>
      </c>
      <c r="E13" s="69"/>
      <c r="F13" s="69">
        <f>SUM(F6:F12)</f>
        <v>0</v>
      </c>
    </row>
    <row r="14" spans="2:8" x14ac:dyDescent="0.35">
      <c r="B14" s="72" t="s">
        <v>29</v>
      </c>
      <c r="C14" s="70"/>
      <c r="D14" s="70"/>
      <c r="E14" s="70"/>
      <c r="F14" s="71"/>
    </row>
    <row r="15" spans="2:8" x14ac:dyDescent="0.35">
      <c r="B15" s="9" t="s">
        <v>201</v>
      </c>
      <c r="C15" s="29"/>
      <c r="D15" s="29"/>
      <c r="E15" s="29"/>
      <c r="F15" s="66"/>
    </row>
    <row r="16" spans="2:8" x14ac:dyDescent="0.35">
      <c r="B16" s="10"/>
      <c r="C16" s="31"/>
      <c r="D16" s="31"/>
      <c r="E16" s="31"/>
      <c r="F16" s="67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1AFC9-FF7D-4C35-A586-18C3C023266D}">
  <dimension ref="B1:E17"/>
  <sheetViews>
    <sheetView showGridLines="0" workbookViewId="0">
      <selection activeCell="E32" sqref="E32"/>
    </sheetView>
  </sheetViews>
  <sheetFormatPr baseColWidth="10" defaultColWidth="10.81640625" defaultRowHeight="12.5" x14ac:dyDescent="0.35"/>
  <cols>
    <col min="1" max="1" width="2.54296875" style="2" customWidth="1"/>
    <col min="2" max="2" width="39.7265625" style="2" customWidth="1"/>
    <col min="3" max="4" width="16.54296875" style="17" customWidth="1"/>
    <col min="5" max="5" width="75.7265625" style="22" customWidth="1"/>
    <col min="6" max="6" width="2.1796875" style="2" customWidth="1"/>
    <col min="7" max="16384" width="10.81640625" style="2"/>
  </cols>
  <sheetData>
    <row r="1" spans="2:5" s="1" customFormat="1" ht="111.75" customHeight="1" x14ac:dyDescent="0.35">
      <c r="C1" s="16"/>
      <c r="D1" s="16"/>
      <c r="E1" s="21"/>
    </row>
    <row r="3" spans="2:5" ht="18" x14ac:dyDescent="0.35">
      <c r="B3" s="8" t="s">
        <v>35</v>
      </c>
      <c r="C3" s="18"/>
      <c r="D3" s="18"/>
      <c r="E3" s="18"/>
    </row>
    <row r="5" spans="2:5" ht="38.25" customHeight="1" x14ac:dyDescent="0.35">
      <c r="B5" s="45" t="s">
        <v>36</v>
      </c>
      <c r="C5" s="47" t="s">
        <v>39</v>
      </c>
      <c r="D5" s="47" t="s">
        <v>28</v>
      </c>
      <c r="E5" s="46" t="s">
        <v>193</v>
      </c>
    </row>
    <row r="6" spans="2:5" ht="13" x14ac:dyDescent="0.35">
      <c r="B6" s="13" t="s">
        <v>173</v>
      </c>
      <c r="C6" s="36"/>
      <c r="D6" s="37"/>
      <c r="E6" s="38"/>
    </row>
    <row r="7" spans="2:5" ht="13" x14ac:dyDescent="0.35">
      <c r="B7" s="13" t="s">
        <v>174</v>
      </c>
      <c r="C7" s="36"/>
      <c r="D7" s="37"/>
      <c r="E7" s="38"/>
    </row>
    <row r="8" spans="2:5" ht="13" x14ac:dyDescent="0.35">
      <c r="B8" s="13" t="s">
        <v>175</v>
      </c>
      <c r="C8" s="36"/>
      <c r="D8" s="37"/>
      <c r="E8" s="38"/>
    </row>
    <row r="9" spans="2:5" ht="13" x14ac:dyDescent="0.35">
      <c r="B9" s="13" t="s">
        <v>176</v>
      </c>
      <c r="C9" s="36"/>
      <c r="D9" s="37"/>
      <c r="E9" s="38"/>
    </row>
    <row r="10" spans="2:5" ht="13" x14ac:dyDescent="0.35">
      <c r="B10" s="13" t="s">
        <v>190</v>
      </c>
      <c r="C10" s="36"/>
      <c r="D10" s="37"/>
      <c r="E10" s="38"/>
    </row>
    <row r="11" spans="2:5" ht="13" x14ac:dyDescent="0.35">
      <c r="B11" s="13" t="s">
        <v>37</v>
      </c>
      <c r="C11" s="36"/>
      <c r="D11" s="37"/>
      <c r="E11" s="38"/>
    </row>
    <row r="12" spans="2:5" ht="13" x14ac:dyDescent="0.35">
      <c r="B12" s="13" t="s">
        <v>37</v>
      </c>
      <c r="C12" s="36"/>
      <c r="D12" s="37"/>
      <c r="E12" s="38"/>
    </row>
    <row r="13" spans="2:5" x14ac:dyDescent="0.35">
      <c r="B13" s="11"/>
      <c r="C13" s="29"/>
      <c r="D13" s="29"/>
      <c r="E13" s="24"/>
    </row>
    <row r="14" spans="2:5" ht="13" x14ac:dyDescent="0.35">
      <c r="B14" s="14" t="s">
        <v>38</v>
      </c>
      <c r="C14" s="20">
        <f>SUM(C6:C12)</f>
        <v>0</v>
      </c>
      <c r="D14" s="20">
        <f>SUM(D6:D12)</f>
        <v>0</v>
      </c>
      <c r="E14" s="25"/>
    </row>
    <row r="15" spans="2:5" x14ac:dyDescent="0.35">
      <c r="B15" s="11"/>
      <c r="C15" s="29"/>
      <c r="D15" s="29"/>
      <c r="E15" s="24"/>
    </row>
    <row r="16" spans="2:5" x14ac:dyDescent="0.35">
      <c r="B16" s="9" t="s">
        <v>204</v>
      </c>
      <c r="C16" s="29"/>
      <c r="D16" s="29"/>
      <c r="E16" s="24"/>
    </row>
    <row r="17" spans="2:5" x14ac:dyDescent="0.35">
      <c r="B17" s="10"/>
      <c r="C17" s="31"/>
      <c r="D17" s="31"/>
      <c r="E17" s="26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ff9057-47df-4998-9b58-721e30c1b9d9">
      <Terms xmlns="http://schemas.microsoft.com/office/infopath/2007/PartnerControls"/>
    </lcf76f155ced4ddcb4097134ff3c332f>
    <TaxCatchAll xmlns="031a0123-3979-4f91-842f-844b09a14c2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0B59D7ED410048AB8B418A5F088E29" ma:contentTypeVersion="13" ma:contentTypeDescription="Opprett et nytt dokument." ma:contentTypeScope="" ma:versionID="8d9295ae8fcd3dad19d92f3d3a70580f">
  <xsd:schema xmlns:xsd="http://www.w3.org/2001/XMLSchema" xmlns:xs="http://www.w3.org/2001/XMLSchema" xmlns:p="http://schemas.microsoft.com/office/2006/metadata/properties" xmlns:ns2="abff9057-47df-4998-9b58-721e30c1b9d9" xmlns:ns3="031a0123-3979-4f91-842f-844b09a14c28" targetNamespace="http://schemas.microsoft.com/office/2006/metadata/properties" ma:root="true" ma:fieldsID="4d210bd25688f904bd161d2ad96b1e56" ns2:_="" ns3:_="">
    <xsd:import namespace="abff9057-47df-4998-9b58-721e30c1b9d9"/>
    <xsd:import namespace="031a0123-3979-4f91-842f-844b09a14c2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f9057-47df-4998-9b58-721e30c1b9d9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a0123-3979-4f91-842f-844b09a14c2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78b3792e-c398-4630-bddd-b02c4b72a35e}" ma:internalName="TaxCatchAll" ma:showField="CatchAllData" ma:web="031a0123-3979-4f91-842f-844b09a14c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83CFBE-11BB-4103-8544-542280369DF3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abff9057-47df-4998-9b58-721e30c1b9d9"/>
    <ds:schemaRef ds:uri="http://schemas.microsoft.com/office/2006/documentManagement/types"/>
    <ds:schemaRef ds:uri="http://schemas.openxmlformats.org/package/2006/metadata/core-properties"/>
    <ds:schemaRef ds:uri="031a0123-3979-4f91-842f-844b09a14c2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7BEE5ED-3127-4896-B20A-880835717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f9057-47df-4998-9b58-721e30c1b9d9"/>
    <ds:schemaRef ds:uri="031a0123-3979-4f91-842f-844b09a14c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B9CDF3-7821-434C-8D04-415AAC48C9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Veiledning</vt:lpstr>
      <vt:lpstr>Etablering (prosjekt)</vt:lpstr>
      <vt:lpstr>Skytjenester (abonnement)</vt:lpstr>
      <vt:lpstr>Transaksjoner</vt:lpstr>
      <vt:lpstr>Integrasjoner</vt:lpstr>
      <vt:lpstr>Timespriser i forvaltning</vt:lpstr>
      <vt:lpstr>Totalpris til evaluering</vt:lpstr>
      <vt:lpstr>Opsjoner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Håvar Botterud</dc:creator>
  <cp:lastModifiedBy>Håvar Botterud</cp:lastModifiedBy>
  <dcterms:created xsi:type="dcterms:W3CDTF">2026-02-03T11:54:48Z</dcterms:created>
  <dcterms:modified xsi:type="dcterms:W3CDTF">2026-06-12T12:23:57Z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0x010100A50B59D7ED410048AB8B418A5F088E29</vt:lpwstr>
  </property>
  <property fmtid="{D5CDD505-2E9C-101B-9397-08002B2CF9AE}" pid="3" name="MediaServiceImageTags">
    <vt:lpwstr/>
  </property>
</Properties>
</file>